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437ACC25-BCAE-4CC2-A1DE-71F64B1906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'DC33'!$A$1:$AA$60</definedName>
    <definedName name="_xlnm.Print_Area" localSheetId="11">'DC34'!$A$1:$AA$60</definedName>
    <definedName name="_xlnm.Print_Area" localSheetId="16">'DC35'!$A$1:$AA$60</definedName>
    <definedName name="_xlnm.Print_Area" localSheetId="22">'DC36'!$A$1:$AA$60</definedName>
    <definedName name="_xlnm.Print_Area" localSheetId="27">'DC47'!$A$1:$AA$60</definedName>
    <definedName name="_xlnm.Print_Area" localSheetId="1">'LIM331'!$A$1:$AA$60</definedName>
    <definedName name="_xlnm.Print_Area" localSheetId="2">'LIM332'!$A$1:$AA$60</definedName>
    <definedName name="_xlnm.Print_Area" localSheetId="3">'LIM333'!$A$1:$AA$60</definedName>
    <definedName name="_xlnm.Print_Area" localSheetId="4">'LIM334'!$A$1:$AA$60</definedName>
    <definedName name="_xlnm.Print_Area" localSheetId="5">'LIM335'!$A$1:$AA$60</definedName>
    <definedName name="_xlnm.Print_Area" localSheetId="7">'LIM341'!$A$1:$AA$60</definedName>
    <definedName name="_xlnm.Print_Area" localSheetId="8">'LIM343'!$A$1:$AA$60</definedName>
    <definedName name="_xlnm.Print_Area" localSheetId="9">'LIM344'!$A$1:$AA$60</definedName>
    <definedName name="_xlnm.Print_Area" localSheetId="10">'LIM345'!$A$1:$AA$60</definedName>
    <definedName name="_xlnm.Print_Area" localSheetId="12">'LIM351'!$A$1:$AA$60</definedName>
    <definedName name="_xlnm.Print_Area" localSheetId="13">'LIM353'!$A$1:$AA$60</definedName>
    <definedName name="_xlnm.Print_Area" localSheetId="14">'LIM354'!$A$1:$AA$60</definedName>
    <definedName name="_xlnm.Print_Area" localSheetId="15">'LIM355'!$A$1:$AA$60</definedName>
    <definedName name="_xlnm.Print_Area" localSheetId="17">'LIM361'!$A$1:$AA$60</definedName>
    <definedName name="_xlnm.Print_Area" localSheetId="18">'LIM362'!$A$1:$AA$60</definedName>
    <definedName name="_xlnm.Print_Area" localSheetId="19">'LIM366'!$A$1:$AA$60</definedName>
    <definedName name="_xlnm.Print_Area" localSheetId="20">'LIM367'!$A$1:$AA$60</definedName>
    <definedName name="_xlnm.Print_Area" localSheetId="21">'LIM368'!$A$1:$AA$60</definedName>
    <definedName name="_xlnm.Print_Area" localSheetId="23">'LIM471'!$A$1:$AA$60</definedName>
    <definedName name="_xlnm.Print_Area" localSheetId="24">'LIM472'!$A$1:$AA$60</definedName>
    <definedName name="_xlnm.Print_Area" localSheetId="25">'LIM473'!$A$1:$AA$60</definedName>
    <definedName name="_xlnm.Print_Area" localSheetId="26">'LIM476'!$A$1:$AA$60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4" i="2" l="1"/>
  <c r="V57" i="2" s="1"/>
  <c r="V60" i="2" s="1"/>
  <c r="F54" i="2"/>
  <c r="F57" i="2" s="1"/>
  <c r="F60" i="2" s="1"/>
  <c r="AA48" i="2"/>
  <c r="Y48" i="2"/>
  <c r="X48" i="2"/>
  <c r="X49" i="2" s="1"/>
  <c r="X52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W49" i="2" s="1"/>
  <c r="W52" i="2" s="1"/>
  <c r="W54" i="2" s="1"/>
  <c r="W57" i="2" s="1"/>
  <c r="W60" i="2" s="1"/>
  <c r="V33" i="2"/>
  <c r="V49" i="2" s="1"/>
  <c r="V52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AA60" i="3"/>
  <c r="V52" i="3"/>
  <c r="V54" i="3" s="1"/>
  <c r="V57" i="3" s="1"/>
  <c r="V60" i="3" s="1"/>
  <c r="W49" i="3"/>
  <c r="W52" i="3" s="1"/>
  <c r="W54" i="3" s="1"/>
  <c r="W57" i="3" s="1"/>
  <c r="W60" i="3" s="1"/>
  <c r="O49" i="3"/>
  <c r="O52" i="3" s="1"/>
  <c r="O54" i="3" s="1"/>
  <c r="O57" i="3" s="1"/>
  <c r="O60" i="3" s="1"/>
  <c r="AA48" i="3"/>
  <c r="Y48" i="3"/>
  <c r="X48" i="3"/>
  <c r="X49" i="3" s="1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Y33" i="3"/>
  <c r="X33" i="3"/>
  <c r="W33" i="3"/>
  <c r="V33" i="3"/>
  <c r="V49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P49" i="4"/>
  <c r="P52" i="4" s="1"/>
  <c r="P54" i="4" s="1"/>
  <c r="P57" i="4" s="1"/>
  <c r="P60" i="4" s="1"/>
  <c r="G49" i="4"/>
  <c r="G52" i="4" s="1"/>
  <c r="G54" i="4" s="1"/>
  <c r="G57" i="4" s="1"/>
  <c r="G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J57" i="5"/>
  <c r="J60" i="5" s="1"/>
  <c r="M49" i="5"/>
  <c r="M52" i="5" s="1"/>
  <c r="M54" i="5" s="1"/>
  <c r="M57" i="5" s="1"/>
  <c r="M60" i="5" s="1"/>
  <c r="F49" i="5"/>
  <c r="F52" i="5" s="1"/>
  <c r="F54" i="5" s="1"/>
  <c r="F57" i="5" s="1"/>
  <c r="F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Z33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H54" i="7"/>
  <c r="H57" i="7" s="1"/>
  <c r="H60" i="7" s="1"/>
  <c r="Y52" i="7"/>
  <c r="Y54" i="7" s="1"/>
  <c r="Y57" i="7" s="1"/>
  <c r="Y60" i="7" s="1"/>
  <c r="R49" i="7"/>
  <c r="R52" i="7" s="1"/>
  <c r="R54" i="7" s="1"/>
  <c r="R57" i="7" s="1"/>
  <c r="R60" i="7" s="1"/>
  <c r="L49" i="7"/>
  <c r="L52" i="7" s="1"/>
  <c r="L54" i="7" s="1"/>
  <c r="L57" i="7" s="1"/>
  <c r="L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X33" i="7"/>
  <c r="X49" i="7" s="1"/>
  <c r="X52" i="7" s="1"/>
  <c r="Z52" i="7" s="1"/>
  <c r="W33" i="7"/>
  <c r="W49" i="7" s="1"/>
  <c r="W52" i="7" s="1"/>
  <c r="W54" i="7" s="1"/>
  <c r="W57" i="7" s="1"/>
  <c r="W60" i="7" s="1"/>
  <c r="V33" i="7"/>
  <c r="U33" i="7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E60" i="8"/>
  <c r="F57" i="8"/>
  <c r="F60" i="8" s="1"/>
  <c r="S49" i="8"/>
  <c r="S52" i="8" s="1"/>
  <c r="S54" i="8" s="1"/>
  <c r="S57" i="8" s="1"/>
  <c r="S60" i="8" s="1"/>
  <c r="K49" i="8"/>
  <c r="K52" i="8" s="1"/>
  <c r="K54" i="8" s="1"/>
  <c r="K57" i="8" s="1"/>
  <c r="K60" i="8" s="1"/>
  <c r="I49" i="8"/>
  <c r="I52" i="8" s="1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Z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E33" i="8"/>
  <c r="E49" i="8" s="1"/>
  <c r="E52" i="8" s="1"/>
  <c r="E54" i="8" s="1"/>
  <c r="E57" i="8" s="1"/>
  <c r="D33" i="8"/>
  <c r="C33" i="8"/>
  <c r="C49" i="8" s="1"/>
  <c r="C52" i="8" s="1"/>
  <c r="C54" i="8" s="1"/>
  <c r="C57" i="8" s="1"/>
  <c r="C60" i="8" s="1"/>
  <c r="O49" i="9"/>
  <c r="O52" i="9" s="1"/>
  <c r="O54" i="9" s="1"/>
  <c r="O57" i="9" s="1"/>
  <c r="O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H49" i="9" s="1"/>
  <c r="H52" i="9" s="1"/>
  <c r="H54" i="9" s="1"/>
  <c r="H57" i="9" s="1"/>
  <c r="H60" i="9" s="1"/>
  <c r="G48" i="9"/>
  <c r="F48" i="9"/>
  <c r="E48" i="9"/>
  <c r="D48" i="9"/>
  <c r="C48" i="9"/>
  <c r="AA33" i="9"/>
  <c r="AA49" i="9" s="1"/>
  <c r="AA52" i="9" s="1"/>
  <c r="AA54" i="9" s="1"/>
  <c r="AA57" i="9" s="1"/>
  <c r="AA60" i="9" s="1"/>
  <c r="Z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V49" i="10"/>
  <c r="V52" i="10" s="1"/>
  <c r="V54" i="10" s="1"/>
  <c r="V57" i="10" s="1"/>
  <c r="V60" i="10" s="1"/>
  <c r="N49" i="10"/>
  <c r="N52" i="10" s="1"/>
  <c r="N54" i="10" s="1"/>
  <c r="N57" i="10" s="1"/>
  <c r="N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M49" i="11"/>
  <c r="M52" i="11" s="1"/>
  <c r="M54" i="11" s="1"/>
  <c r="M57" i="11" s="1"/>
  <c r="M60" i="11" s="1"/>
  <c r="E49" i="11"/>
  <c r="E52" i="11" s="1"/>
  <c r="E54" i="11" s="1"/>
  <c r="E57" i="11" s="1"/>
  <c r="E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T49" i="12"/>
  <c r="T52" i="12" s="1"/>
  <c r="T54" i="12" s="1"/>
  <c r="T57" i="12" s="1"/>
  <c r="T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V49" i="13"/>
  <c r="V52" i="13" s="1"/>
  <c r="V54" i="13" s="1"/>
  <c r="V57" i="13" s="1"/>
  <c r="V60" i="13" s="1"/>
  <c r="U49" i="13"/>
  <c r="U52" i="13" s="1"/>
  <c r="U54" i="13" s="1"/>
  <c r="U57" i="13" s="1"/>
  <c r="U60" i="13" s="1"/>
  <c r="O49" i="13"/>
  <c r="O52" i="13" s="1"/>
  <c r="O54" i="13" s="1"/>
  <c r="O57" i="13" s="1"/>
  <c r="O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E49" i="15"/>
  <c r="E52" i="15" s="1"/>
  <c r="E54" i="15" s="1"/>
  <c r="E57" i="15" s="1"/>
  <c r="E60" i="15" s="1"/>
  <c r="AA48" i="15"/>
  <c r="Y48" i="15"/>
  <c r="X48" i="15"/>
  <c r="Z48" i="15" s="1"/>
  <c r="W48" i="15"/>
  <c r="V48" i="15"/>
  <c r="V49" i="15" s="1"/>
  <c r="V52" i="15" s="1"/>
  <c r="V54" i="15" s="1"/>
  <c r="V57" i="15" s="1"/>
  <c r="V60" i="15" s="1"/>
  <c r="U48" i="15"/>
  <c r="T48" i="15"/>
  <c r="S48" i="15"/>
  <c r="R48" i="15"/>
  <c r="Q48" i="15"/>
  <c r="P48" i="15"/>
  <c r="O48" i="15"/>
  <c r="N48" i="15"/>
  <c r="N49" i="15" s="1"/>
  <c r="N52" i="15" s="1"/>
  <c r="N54" i="15" s="1"/>
  <c r="N57" i="15" s="1"/>
  <c r="N60" i="15" s="1"/>
  <c r="M48" i="15"/>
  <c r="L48" i="15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D49" i="16"/>
  <c r="D52" i="16" s="1"/>
  <c r="D54" i="16" s="1"/>
  <c r="D57" i="16" s="1"/>
  <c r="D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V33" i="16"/>
  <c r="V49" i="16" s="1"/>
  <c r="V52" i="16" s="1"/>
  <c r="V54" i="16" s="1"/>
  <c r="V57" i="16" s="1"/>
  <c r="V60" i="16" s="1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AA49" i="17"/>
  <c r="AA52" i="17" s="1"/>
  <c r="AA54" i="17" s="1"/>
  <c r="AA57" i="17" s="1"/>
  <c r="AA60" i="17" s="1"/>
  <c r="N49" i="17"/>
  <c r="N52" i="17" s="1"/>
  <c r="N54" i="17" s="1"/>
  <c r="N57" i="17" s="1"/>
  <c r="N60" i="17" s="1"/>
  <c r="K49" i="17"/>
  <c r="K52" i="17" s="1"/>
  <c r="K54" i="17" s="1"/>
  <c r="K57" i="17" s="1"/>
  <c r="K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R54" i="18"/>
  <c r="R57" i="18" s="1"/>
  <c r="R60" i="18" s="1"/>
  <c r="I52" i="18"/>
  <c r="I54" i="18" s="1"/>
  <c r="I57" i="18" s="1"/>
  <c r="I60" i="18" s="1"/>
  <c r="X49" i="18"/>
  <c r="X52" i="18" s="1"/>
  <c r="R49" i="18"/>
  <c r="R52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P54" i="19"/>
  <c r="P57" i="19" s="1"/>
  <c r="P60" i="19" s="1"/>
  <c r="Q52" i="19"/>
  <c r="Q54" i="19" s="1"/>
  <c r="Q57" i="19" s="1"/>
  <c r="Q60" i="19" s="1"/>
  <c r="W49" i="19"/>
  <c r="W52" i="19" s="1"/>
  <c r="W54" i="19" s="1"/>
  <c r="W57" i="19" s="1"/>
  <c r="W60" i="19" s="1"/>
  <c r="Q49" i="19"/>
  <c r="C49" i="19"/>
  <c r="C52" i="19" s="1"/>
  <c r="C54" i="19" s="1"/>
  <c r="C57" i="19" s="1"/>
  <c r="C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X49" i="20"/>
  <c r="X52" i="20" s="1"/>
  <c r="X54" i="20" s="1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J49" i="20" s="1"/>
  <c r="J52" i="20" s="1"/>
  <c r="J54" i="20" s="1"/>
  <c r="J57" i="20" s="1"/>
  <c r="J60" i="20" s="1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9" i="21"/>
  <c r="AA52" i="21" s="1"/>
  <c r="AA54" i="21" s="1"/>
  <c r="AA57" i="21" s="1"/>
  <c r="AA60" i="21" s="1"/>
  <c r="W49" i="21"/>
  <c r="W52" i="21" s="1"/>
  <c r="W54" i="21" s="1"/>
  <c r="W57" i="21" s="1"/>
  <c r="W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I49" i="21" s="1"/>
  <c r="I52" i="21" s="1"/>
  <c r="I54" i="21" s="1"/>
  <c r="I57" i="21" s="1"/>
  <c r="I60" i="21" s="1"/>
  <c r="H48" i="21"/>
  <c r="G48" i="21"/>
  <c r="F48" i="21"/>
  <c r="E48" i="21"/>
  <c r="D48" i="21"/>
  <c r="C48" i="21"/>
  <c r="AA33" i="21"/>
  <c r="Z33" i="21"/>
  <c r="Y33" i="21"/>
  <c r="X33" i="21"/>
  <c r="W33" i="2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Y52" i="24"/>
  <c r="Y54" i="24" s="1"/>
  <c r="Y57" i="24" s="1"/>
  <c r="Y60" i="24" s="1"/>
  <c r="Y49" i="24"/>
  <c r="X49" i="24"/>
  <c r="Z49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G33" i="24"/>
  <c r="G49" i="24" s="1"/>
  <c r="G52" i="24" s="1"/>
  <c r="G54" i="24" s="1"/>
  <c r="G57" i="24" s="1"/>
  <c r="G60" i="24" s="1"/>
  <c r="F33" i="24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W52" i="25"/>
  <c r="W54" i="25" s="1"/>
  <c r="W57" i="25" s="1"/>
  <c r="W60" i="25" s="1"/>
  <c r="Y49" i="25"/>
  <c r="Y52" i="25" s="1"/>
  <c r="Y54" i="25" s="1"/>
  <c r="Y57" i="25" s="1"/>
  <c r="Y60" i="25" s="1"/>
  <c r="X49" i="25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Y33" i="25"/>
  <c r="X33" i="25"/>
  <c r="Z33" i="25" s="1"/>
  <c r="W33" i="25"/>
  <c r="W49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N49" i="26"/>
  <c r="N52" i="26" s="1"/>
  <c r="N54" i="26" s="1"/>
  <c r="N57" i="26" s="1"/>
  <c r="N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C52" i="27"/>
  <c r="C54" i="27" s="1"/>
  <c r="C57" i="27" s="1"/>
  <c r="C60" i="27" s="1"/>
  <c r="U49" i="27"/>
  <c r="U52" i="27" s="1"/>
  <c r="U54" i="27" s="1"/>
  <c r="U57" i="27" s="1"/>
  <c r="U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Z33" i="27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C33" i="27"/>
  <c r="C49" i="27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V54" i="1"/>
  <c r="V57" i="1" s="1"/>
  <c r="V60" i="1" s="1"/>
  <c r="R49" i="1"/>
  <c r="R52" i="1" s="1"/>
  <c r="R54" i="1" s="1"/>
  <c r="R57" i="1" s="1"/>
  <c r="R60" i="1" s="1"/>
  <c r="N49" i="1"/>
  <c r="N52" i="1" s="1"/>
  <c r="N54" i="1" s="1"/>
  <c r="N57" i="1" s="1"/>
  <c r="N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V33" i="1"/>
  <c r="V49" i="1" s="1"/>
  <c r="V52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H49" i="2" l="1"/>
  <c r="H52" i="2" s="1"/>
  <c r="H54" i="2" s="1"/>
  <c r="H57" i="2" s="1"/>
  <c r="H60" i="2" s="1"/>
  <c r="U49" i="7"/>
  <c r="U52" i="7" s="1"/>
  <c r="U54" i="7" s="1"/>
  <c r="U57" i="7" s="1"/>
  <c r="U60" i="7" s="1"/>
  <c r="AA49" i="14"/>
  <c r="AA52" i="14" s="1"/>
  <c r="AA54" i="14" s="1"/>
  <c r="AA57" i="14" s="1"/>
  <c r="AA60" i="14" s="1"/>
  <c r="Z49" i="25"/>
  <c r="X52" i="25"/>
  <c r="X54" i="25" s="1"/>
  <c r="E49" i="7"/>
  <c r="E52" i="7" s="1"/>
  <c r="E54" i="7" s="1"/>
  <c r="E57" i="7" s="1"/>
  <c r="E60" i="7" s="1"/>
  <c r="M49" i="7"/>
  <c r="M52" i="7" s="1"/>
  <c r="M54" i="7" s="1"/>
  <c r="M57" i="7" s="1"/>
  <c r="M60" i="7" s="1"/>
  <c r="G49" i="25"/>
  <c r="G52" i="25" s="1"/>
  <c r="G54" i="25" s="1"/>
  <c r="G57" i="25" s="1"/>
  <c r="G60" i="25" s="1"/>
  <c r="C49" i="18"/>
  <c r="C52" i="18" s="1"/>
  <c r="C54" i="18" s="1"/>
  <c r="C57" i="18" s="1"/>
  <c r="C60" i="18" s="1"/>
  <c r="S49" i="18"/>
  <c r="S52" i="18" s="1"/>
  <c r="S54" i="18" s="1"/>
  <c r="S57" i="18" s="1"/>
  <c r="S60" i="18" s="1"/>
  <c r="D49" i="8"/>
  <c r="D52" i="8" s="1"/>
  <c r="D54" i="8" s="1"/>
  <c r="D57" i="8" s="1"/>
  <c r="D60" i="8" s="1"/>
  <c r="T49" i="8"/>
  <c r="T52" i="8" s="1"/>
  <c r="T54" i="8" s="1"/>
  <c r="T57" i="8" s="1"/>
  <c r="T60" i="8" s="1"/>
  <c r="X52" i="24"/>
  <c r="X54" i="24" s="1"/>
  <c r="X49" i="4"/>
  <c r="Y49" i="3"/>
  <c r="Y52" i="3" s="1"/>
  <c r="Y54" i="3" s="1"/>
  <c r="Y57" i="3" s="1"/>
  <c r="Y60" i="3" s="1"/>
  <c r="Z33" i="3"/>
  <c r="D49" i="13"/>
  <c r="D52" i="13" s="1"/>
  <c r="D54" i="13" s="1"/>
  <c r="D57" i="13" s="1"/>
  <c r="D60" i="13" s="1"/>
  <c r="C49" i="25"/>
  <c r="C52" i="25" s="1"/>
  <c r="C54" i="25" s="1"/>
  <c r="C57" i="25" s="1"/>
  <c r="C60" i="25" s="1"/>
  <c r="I49" i="23"/>
  <c r="I52" i="23" s="1"/>
  <c r="I54" i="23" s="1"/>
  <c r="I57" i="23" s="1"/>
  <c r="I60" i="23" s="1"/>
  <c r="Y49" i="23"/>
  <c r="Y52" i="23" s="1"/>
  <c r="Y54" i="23" s="1"/>
  <c r="Y57" i="23" s="1"/>
  <c r="Y60" i="23" s="1"/>
  <c r="D49" i="18"/>
  <c r="D52" i="18" s="1"/>
  <c r="D54" i="18" s="1"/>
  <c r="D57" i="18" s="1"/>
  <c r="D60" i="18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V49" i="7"/>
  <c r="V52" i="7" s="1"/>
  <c r="V54" i="7" s="1"/>
  <c r="V57" i="7" s="1"/>
  <c r="V60" i="7" s="1"/>
  <c r="X49" i="5"/>
  <c r="X52" i="5" s="1"/>
  <c r="Q49" i="2"/>
  <c r="Q52" i="2" s="1"/>
  <c r="Q54" i="2" s="1"/>
  <c r="Q57" i="2" s="1"/>
  <c r="Q60" i="2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L49" i="28"/>
  <c r="L52" i="28" s="1"/>
  <c r="L54" i="28" s="1"/>
  <c r="L57" i="28" s="1"/>
  <c r="L60" i="28" s="1"/>
  <c r="J49" i="26"/>
  <c r="J52" i="26" s="1"/>
  <c r="J54" i="26" s="1"/>
  <c r="J57" i="26" s="1"/>
  <c r="J60" i="26" s="1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E49" i="27"/>
  <c r="E52" i="27" s="1"/>
  <c r="E54" i="27" s="1"/>
  <c r="E57" i="27" s="1"/>
  <c r="E60" i="27" s="1"/>
  <c r="M49" i="27"/>
  <c r="M52" i="27" s="1"/>
  <c r="M54" i="27" s="1"/>
  <c r="M57" i="27" s="1"/>
  <c r="M60" i="27" s="1"/>
  <c r="Q49" i="23"/>
  <c r="Q52" i="23" s="1"/>
  <c r="Q54" i="23" s="1"/>
  <c r="Q57" i="23" s="1"/>
  <c r="Q60" i="23" s="1"/>
  <c r="M49" i="12"/>
  <c r="M52" i="12" s="1"/>
  <c r="M54" i="12" s="1"/>
  <c r="M57" i="12" s="1"/>
  <c r="M60" i="12" s="1"/>
  <c r="I49" i="2"/>
  <c r="I52" i="2" s="1"/>
  <c r="I54" i="2" s="1"/>
  <c r="I57" i="2" s="1"/>
  <c r="I60" i="2" s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H49" i="27"/>
  <c r="H52" i="27" s="1"/>
  <c r="H54" i="27" s="1"/>
  <c r="H57" i="27" s="1"/>
  <c r="H60" i="27" s="1"/>
  <c r="P49" i="27"/>
  <c r="P52" i="27" s="1"/>
  <c r="P54" i="27" s="1"/>
  <c r="P57" i="27" s="1"/>
  <c r="P60" i="27" s="1"/>
  <c r="X49" i="27"/>
  <c r="AA49" i="25"/>
  <c r="AA52" i="25" s="1"/>
  <c r="AA54" i="25" s="1"/>
  <c r="AA57" i="25" s="1"/>
  <c r="AA60" i="25" s="1"/>
  <c r="F49" i="24"/>
  <c r="F52" i="24" s="1"/>
  <c r="F54" i="24" s="1"/>
  <c r="F57" i="24" s="1"/>
  <c r="F60" i="24" s="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AA49" i="22"/>
  <c r="AA52" i="22" s="1"/>
  <c r="AA54" i="22" s="1"/>
  <c r="AA57" i="22" s="1"/>
  <c r="AA60" i="22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H49" i="21"/>
  <c r="H52" i="21" s="1"/>
  <c r="H54" i="21" s="1"/>
  <c r="H57" i="21" s="1"/>
  <c r="H60" i="21" s="1"/>
  <c r="X49" i="21"/>
  <c r="R49" i="20"/>
  <c r="R52" i="20" s="1"/>
  <c r="R54" i="20" s="1"/>
  <c r="R57" i="20" s="1"/>
  <c r="R60" i="20" s="1"/>
  <c r="I49" i="20"/>
  <c r="I52" i="20" s="1"/>
  <c r="I54" i="20" s="1"/>
  <c r="I57" i="20" s="1"/>
  <c r="I60" i="20" s="1"/>
  <c r="Y49" i="20"/>
  <c r="Z49" i="20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H49" i="12"/>
  <c r="H52" i="12" s="1"/>
  <c r="H54" i="12" s="1"/>
  <c r="H57" i="12" s="1"/>
  <c r="H60" i="12" s="1"/>
  <c r="P49" i="12"/>
  <c r="P52" i="12" s="1"/>
  <c r="P54" i="12" s="1"/>
  <c r="P57" i="12" s="1"/>
  <c r="P60" i="12" s="1"/>
  <c r="X49" i="12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D49" i="9"/>
  <c r="D52" i="9" s="1"/>
  <c r="D54" i="9" s="1"/>
  <c r="D57" i="9" s="1"/>
  <c r="D60" i="9" s="1"/>
  <c r="L49" i="9"/>
  <c r="L52" i="9" s="1"/>
  <c r="L54" i="9" s="1"/>
  <c r="L57" i="9" s="1"/>
  <c r="L60" i="9" s="1"/>
  <c r="T49" i="9"/>
  <c r="T52" i="9" s="1"/>
  <c r="T54" i="9" s="1"/>
  <c r="T57" i="9" s="1"/>
  <c r="T60" i="9" s="1"/>
  <c r="Z33" i="6"/>
  <c r="O49" i="4"/>
  <c r="O52" i="4" s="1"/>
  <c r="O54" i="4" s="1"/>
  <c r="O57" i="4" s="1"/>
  <c r="O60" i="4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AA49" i="1"/>
  <c r="AA52" i="1" s="1"/>
  <c r="AA54" i="1" s="1"/>
  <c r="AA57" i="1" s="1"/>
  <c r="AA60" i="1" s="1"/>
  <c r="I49" i="27"/>
  <c r="I52" i="27" s="1"/>
  <c r="I54" i="27" s="1"/>
  <c r="I57" i="27" s="1"/>
  <c r="I60" i="27" s="1"/>
  <c r="G49" i="16"/>
  <c r="G52" i="16" s="1"/>
  <c r="G54" i="16" s="1"/>
  <c r="G57" i="16" s="1"/>
  <c r="G60" i="16" s="1"/>
  <c r="AA49" i="7"/>
  <c r="AA52" i="7" s="1"/>
  <c r="AA54" i="7" s="1"/>
  <c r="AA57" i="7" s="1"/>
  <c r="AA60" i="7" s="1"/>
  <c r="C49" i="1"/>
  <c r="C52" i="1" s="1"/>
  <c r="C54" i="1" s="1"/>
  <c r="C57" i="1" s="1"/>
  <c r="C60" i="1" s="1"/>
  <c r="K49" i="1"/>
  <c r="K52" i="1" s="1"/>
  <c r="K54" i="1" s="1"/>
  <c r="K57" i="1" s="1"/>
  <c r="K60" i="1" s="1"/>
  <c r="S49" i="1"/>
  <c r="S52" i="1" s="1"/>
  <c r="S54" i="1" s="1"/>
  <c r="S57" i="1" s="1"/>
  <c r="S60" i="1" s="1"/>
  <c r="F49" i="26"/>
  <c r="F52" i="26" s="1"/>
  <c r="F54" i="26" s="1"/>
  <c r="F57" i="26" s="1"/>
  <c r="F60" i="26" s="1"/>
  <c r="H49" i="24"/>
  <c r="H52" i="24" s="1"/>
  <c r="H54" i="24" s="1"/>
  <c r="H57" i="24" s="1"/>
  <c r="H60" i="24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V49" i="9"/>
  <c r="V52" i="9" s="1"/>
  <c r="V54" i="9" s="1"/>
  <c r="V57" i="9" s="1"/>
  <c r="V60" i="9" s="1"/>
  <c r="J49" i="8"/>
  <c r="J52" i="8" s="1"/>
  <c r="J54" i="8" s="1"/>
  <c r="J57" i="8" s="1"/>
  <c r="J60" i="8" s="1"/>
  <c r="R49" i="8"/>
  <c r="R52" i="8" s="1"/>
  <c r="R54" i="8" s="1"/>
  <c r="R57" i="8" s="1"/>
  <c r="R60" i="8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Y49" i="27"/>
  <c r="Y52" i="27" s="1"/>
  <c r="Y54" i="27" s="1"/>
  <c r="Y57" i="27" s="1"/>
  <c r="Y60" i="27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Q49" i="3"/>
  <c r="Q52" i="3" s="1"/>
  <c r="Q54" i="3" s="1"/>
  <c r="Q57" i="3" s="1"/>
  <c r="Q60" i="3" s="1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Z33" i="28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Z48" i="28"/>
  <c r="D49" i="27"/>
  <c r="D52" i="27" s="1"/>
  <c r="D54" i="27" s="1"/>
  <c r="D57" i="27" s="1"/>
  <c r="D60" i="27" s="1"/>
  <c r="L49" i="27"/>
  <c r="L52" i="27" s="1"/>
  <c r="L54" i="27" s="1"/>
  <c r="L57" i="27" s="1"/>
  <c r="L60" i="27" s="1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H49" i="23"/>
  <c r="H52" i="23" s="1"/>
  <c r="H54" i="23" s="1"/>
  <c r="H57" i="23" s="1"/>
  <c r="H60" i="23" s="1"/>
  <c r="P49" i="23"/>
  <c r="P52" i="23" s="1"/>
  <c r="P54" i="23" s="1"/>
  <c r="P57" i="23" s="1"/>
  <c r="P60" i="23" s="1"/>
  <c r="X49" i="23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AA49" i="18"/>
  <c r="AA52" i="18" s="1"/>
  <c r="AA54" i="18" s="1"/>
  <c r="AA57" i="18" s="1"/>
  <c r="AA60" i="18" s="1"/>
  <c r="Z48" i="17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Z33" i="14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X57" i="24"/>
  <c r="Z54" i="24"/>
  <c r="Z49" i="28"/>
  <c r="X52" i="28"/>
  <c r="X52" i="27"/>
  <c r="X57" i="25"/>
  <c r="Z54" i="25"/>
  <c r="X49" i="1"/>
  <c r="Z33" i="1"/>
  <c r="Z48" i="27"/>
  <c r="X52" i="22"/>
  <c r="Z49" i="22"/>
  <c r="Z52" i="24"/>
  <c r="Z52" i="25"/>
  <c r="X52" i="21"/>
  <c r="Z49" i="21"/>
  <c r="Y52" i="20"/>
  <c r="Y54" i="20" s="1"/>
  <c r="Y57" i="20" s="1"/>
  <c r="Y60" i="20" s="1"/>
  <c r="X49" i="26"/>
  <c r="Z54" i="20"/>
  <c r="Z49" i="23"/>
  <c r="X52" i="23"/>
  <c r="X57" i="20"/>
  <c r="Z48" i="21"/>
  <c r="Z52" i="18"/>
  <c r="Z49" i="18"/>
  <c r="X54" i="18"/>
  <c r="X52" i="14"/>
  <c r="Z49" i="14"/>
  <c r="X49" i="19"/>
  <c r="Z33" i="19"/>
  <c r="Z49" i="16"/>
  <c r="X52" i="16"/>
  <c r="Z33" i="22"/>
  <c r="Z49" i="17"/>
  <c r="X52" i="17"/>
  <c r="X49" i="13"/>
  <c r="Z33" i="13"/>
  <c r="Z49" i="12"/>
  <c r="X52" i="12"/>
  <c r="X49" i="11"/>
  <c r="Z33" i="11"/>
  <c r="X49" i="15"/>
  <c r="Z33" i="16"/>
  <c r="Z49" i="10"/>
  <c r="X52" i="10"/>
  <c r="Z33" i="17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Z48" i="14"/>
  <c r="X49" i="9"/>
  <c r="Z33" i="10"/>
  <c r="X52" i="8"/>
  <c r="Z49" i="7"/>
  <c r="X54" i="7"/>
  <c r="X52" i="3"/>
  <c r="Y49" i="2"/>
  <c r="Y52" i="2" s="1"/>
  <c r="Y54" i="2" s="1"/>
  <c r="Y57" i="2" s="1"/>
  <c r="Y60" i="2" s="1"/>
  <c r="Z48" i="2"/>
  <c r="Z48" i="3"/>
  <c r="X49" i="6"/>
  <c r="X54" i="2"/>
  <c r="Z33" i="7"/>
  <c r="Z33" i="8"/>
  <c r="J49" i="6"/>
  <c r="J52" i="6" s="1"/>
  <c r="J54" i="6" s="1"/>
  <c r="J57" i="6" s="1"/>
  <c r="J60" i="6" s="1"/>
  <c r="R49" i="6"/>
  <c r="R52" i="6" s="1"/>
  <c r="R54" i="6" s="1"/>
  <c r="R57" i="6" s="1"/>
  <c r="R60" i="6" s="1"/>
  <c r="J49" i="4"/>
  <c r="J52" i="4" s="1"/>
  <c r="J54" i="4" s="1"/>
  <c r="J57" i="4" s="1"/>
  <c r="J60" i="4" s="1"/>
  <c r="R49" i="4"/>
  <c r="R52" i="4" s="1"/>
  <c r="R54" i="4" s="1"/>
  <c r="R57" i="4" s="1"/>
  <c r="R60" i="4" s="1"/>
  <c r="Z49" i="2" l="1"/>
  <c r="Z49" i="5"/>
  <c r="Z52" i="20"/>
  <c r="Z52" i="2"/>
  <c r="Z49" i="27"/>
  <c r="Z49" i="4"/>
  <c r="X52" i="4"/>
  <c r="Z49" i="3"/>
  <c r="Z54" i="2"/>
  <c r="X57" i="2"/>
  <c r="Z49" i="19"/>
  <c r="X52" i="19"/>
  <c r="Z49" i="13"/>
  <c r="X52" i="13"/>
  <c r="Z49" i="26"/>
  <c r="X52" i="26"/>
  <c r="Z52" i="21"/>
  <c r="X54" i="21"/>
  <c r="Z57" i="25"/>
  <c r="X60" i="25"/>
  <c r="Z60" i="25" s="1"/>
  <c r="X54" i="28"/>
  <c r="Z52" i="28"/>
  <c r="X54" i="8"/>
  <c r="Z52" i="8"/>
  <c r="Z52" i="23"/>
  <c r="X54" i="23"/>
  <c r="Z52" i="27"/>
  <c r="X54" i="27"/>
  <c r="Z52" i="5"/>
  <c r="X54" i="5"/>
  <c r="Z49" i="15"/>
  <c r="X52" i="15"/>
  <c r="Z54" i="18"/>
  <c r="X57" i="18"/>
  <c r="Z49" i="11"/>
  <c r="X52" i="11"/>
  <c r="Z52" i="16"/>
  <c r="X54" i="16"/>
  <c r="Z52" i="10"/>
  <c r="X54" i="10"/>
  <c r="X52" i="9"/>
  <c r="Z49" i="9"/>
  <c r="X54" i="17"/>
  <c r="Z52" i="17"/>
  <c r="Z52" i="12"/>
  <c r="X54" i="12"/>
  <c r="Z49" i="6"/>
  <c r="X52" i="6"/>
  <c r="Z52" i="14"/>
  <c r="X54" i="14"/>
  <c r="Z52" i="3"/>
  <c r="X54" i="3"/>
  <c r="X54" i="22"/>
  <c r="Z52" i="22"/>
  <c r="X57" i="7"/>
  <c r="Z54" i="7"/>
  <c r="X60" i="20"/>
  <c r="Z60" i="20" s="1"/>
  <c r="Z57" i="20"/>
  <c r="Z49" i="1"/>
  <c r="X52" i="1"/>
  <c r="Z57" i="24"/>
  <c r="X60" i="24"/>
  <c r="Z60" i="24" s="1"/>
  <c r="Z52" i="4" l="1"/>
  <c r="X54" i="4"/>
  <c r="Z54" i="10"/>
  <c r="X57" i="10"/>
  <c r="Z54" i="3"/>
  <c r="X57" i="3"/>
  <c r="X57" i="27"/>
  <c r="Z54" i="27"/>
  <c r="Z52" i="15"/>
  <c r="X54" i="15"/>
  <c r="Z54" i="8"/>
  <c r="X57" i="8"/>
  <c r="Z54" i="5"/>
  <c r="X57" i="5"/>
  <c r="X57" i="12"/>
  <c r="Z54" i="12"/>
  <c r="X54" i="26"/>
  <c r="Z52" i="26"/>
  <c r="X54" i="13"/>
  <c r="Z52" i="13"/>
  <c r="Z54" i="17"/>
  <c r="X57" i="17"/>
  <c r="Z52" i="19"/>
  <c r="X54" i="19"/>
  <c r="X54" i="6"/>
  <c r="Z52" i="6"/>
  <c r="X60" i="18"/>
  <c r="Z60" i="18" s="1"/>
  <c r="Z57" i="18"/>
  <c r="Z54" i="23"/>
  <c r="X57" i="23"/>
  <c r="Z54" i="21"/>
  <c r="X57" i="21"/>
  <c r="Z57" i="2"/>
  <c r="X60" i="2"/>
  <c r="Z60" i="2" s="1"/>
  <c r="Z54" i="22"/>
  <c r="X57" i="22"/>
  <c r="Z52" i="1"/>
  <c r="X54" i="1"/>
  <c r="X57" i="16"/>
  <c r="Z54" i="16"/>
  <c r="X57" i="28"/>
  <c r="Z54" i="28"/>
  <c r="X57" i="14"/>
  <c r="Z54" i="14"/>
  <c r="Z52" i="11"/>
  <c r="X54" i="11"/>
  <c r="X54" i="9"/>
  <c r="Z52" i="9"/>
  <c r="X60" i="7"/>
  <c r="Z60" i="7" s="1"/>
  <c r="Z57" i="7"/>
  <c r="X57" i="4" l="1"/>
  <c r="Z54" i="4"/>
  <c r="Z54" i="11"/>
  <c r="X57" i="11"/>
  <c r="X60" i="28"/>
  <c r="Z60" i="28" s="1"/>
  <c r="Z57" i="28"/>
  <c r="Z54" i="26"/>
  <c r="X57" i="26"/>
  <c r="X57" i="19"/>
  <c r="Z54" i="19"/>
  <c r="X57" i="15"/>
  <c r="Z54" i="15"/>
  <c r="X57" i="6"/>
  <c r="Z54" i="6"/>
  <c r="X60" i="21"/>
  <c r="Z60" i="21" s="1"/>
  <c r="Z57" i="21"/>
  <c r="Z54" i="9"/>
  <c r="X57" i="9"/>
  <c r="Z57" i="16"/>
  <c r="X60" i="16"/>
  <c r="Z60" i="16" s="1"/>
  <c r="Z57" i="12"/>
  <c r="X60" i="12"/>
  <c r="Z60" i="12" s="1"/>
  <c r="X60" i="27"/>
  <c r="Z60" i="27" s="1"/>
  <c r="Z57" i="27"/>
  <c r="X57" i="1"/>
  <c r="Z54" i="1"/>
  <c r="Z57" i="23"/>
  <c r="X60" i="23"/>
  <c r="Z60" i="23" s="1"/>
  <c r="Z57" i="17"/>
  <c r="X60" i="17"/>
  <c r="Z60" i="17" s="1"/>
  <c r="X60" i="5"/>
  <c r="Z60" i="5" s="1"/>
  <c r="Z57" i="5"/>
  <c r="Z57" i="3"/>
  <c r="X60" i="3"/>
  <c r="Z60" i="3" s="1"/>
  <c r="Z57" i="22"/>
  <c r="X60" i="22"/>
  <c r="Z60" i="22" s="1"/>
  <c r="Z57" i="8"/>
  <c r="X60" i="8"/>
  <c r="Z60" i="8" s="1"/>
  <c r="Z57" i="10"/>
  <c r="X60" i="10"/>
  <c r="Z60" i="10" s="1"/>
  <c r="Z57" i="14"/>
  <c r="X60" i="14"/>
  <c r="Z60" i="14" s="1"/>
  <c r="X57" i="13"/>
  <c r="Z54" i="13"/>
  <c r="Z57" i="4" l="1"/>
  <c r="X60" i="4"/>
  <c r="Z60" i="4" s="1"/>
  <c r="Z57" i="9"/>
  <c r="X60" i="9"/>
  <c r="Z60" i="9" s="1"/>
  <c r="X60" i="6"/>
  <c r="Z60" i="6" s="1"/>
  <c r="Z57" i="6"/>
  <c r="X60" i="19"/>
  <c r="Z60" i="19" s="1"/>
  <c r="Z57" i="19"/>
  <c r="X60" i="11"/>
  <c r="Z60" i="11" s="1"/>
  <c r="Z57" i="11"/>
  <c r="X60" i="1"/>
  <c r="Z60" i="1" s="1"/>
  <c r="Z57" i="1"/>
  <c r="X60" i="26"/>
  <c r="Z60" i="26" s="1"/>
  <c r="Z57" i="26"/>
  <c r="X60" i="13"/>
  <c r="Z60" i="13" s="1"/>
  <c r="Z57" i="13"/>
  <c r="X60" i="15"/>
  <c r="Z60" i="15" s="1"/>
  <c r="Z57" i="15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<sst xmlns="http://schemas.openxmlformats.org/spreadsheetml/2006/main" count="4116" uniqueCount="114">
  <si>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</si>
  <si>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</si>
  <si>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</si>
  <si>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</si>
  <si>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</si>
  <si>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</si>
  <si>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</si>
  <si>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</si>
  <si>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</si>
  <si>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</si>
  <si>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</si>
  <si>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</si>
  <si>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</si>
  <si>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</si>
  <si>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</si>
  <si>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</si>
  <si>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</si>
  <si>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</si>
  <si>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</si>
  <si>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</si>
  <si>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</si>
  <si>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</si>
  <si>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</si>
  <si>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</si>
  <si>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</si>
  <si>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</si>
  <si>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</si>
  <si>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</si>
  <si>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</si>
  <si>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</si>
  <si>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</si>
  <si>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</si>
  <si>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</si>
  <si>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</si>
  <si>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</si>
  <si>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</si>
  <si>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</si>
  <si>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</si>
  <si>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</si>
  <si>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</si>
  <si>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</si>
  <si>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</si>
  <si>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</si>
  <si>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</si>
  <si>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</si>
  <si>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</si>
  <si>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</si>
  <si>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</si>
  <si>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</si>
  <si>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</si>
  <si>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</si>
  <si>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</si>
  <si>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</si>
  <si>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</si>
  <si>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</si>
  <si>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</si>
  <si>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</si>
  <si>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</si>
  <si>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</si>
  <si>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</si>
  <si>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</si>
  <si>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</si>
  <si>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</si>
  <si>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</si>
  <si>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</si>
  <si>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</si>
  <si>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</si>
  <si>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</si>
  <si>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</si>
  <si>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</si>
  <si>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</si>
  <si>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</si>
  <si>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</si>
  <si>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</si>
  <si>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</si>
  <si>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</si>
  <si>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</si>
  <si>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</si>
  <si>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</si>
  <si>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</si>
  <si>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</si>
  <si>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</si>
  <si>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</si>
  <si>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</si>
  <si>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</si>
  <si>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</si>
  <si>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4th Quarter ended 30 June 2025 (Figures Finalised as at 2025/08/08)</t>
  </si>
  <si>
    <t>Limpopo: Greater Tzaneen (LIM333) - Table C4 Quarterly Budgeted Financial Performance ( Waste water management                             ) for 4th Quarter ended 30 June 2025 (Figures Finalised as at 2025/08/08)</t>
  </si>
  <si>
    <t>Limpopo: Ba-Phalaborwa (LIM334) - Table C4 Quarterly Budgeted Financial Performance ( Waste water management                             ) for 4th Quarter ended 30 June 2025 (Figures Finalised as at 2025/08/08)</t>
  </si>
  <si>
    <t>Limpopo: Maruleng (LIM335) - Table C4 Quarterly Budgeted Financial Performance ( Waste water management                             ) for 4th Quarter ended 30 June 2025 (Figures Finalised as at 2025/08/08)</t>
  </si>
  <si>
    <t>Limpopo: Mopani (DC33) - Table C4 Quarterly Budgeted Financial Performance ( Waste water management                             ) for 4th Quarter ended 30 June 2025 (Figures Finalised as at 2025/08/08)</t>
  </si>
  <si>
    <t>Limpopo: Musina (LIM341) - Table C4 Quarterly Budgeted Financial Performance ( Waste water management                             ) for 4th Quarter ended 30 June 2025 (Figures Finalised as at 2025/08/08)</t>
  </si>
  <si>
    <t>Limpopo: Thulamela (LIM343) - Table C4 Quarterly Budgeted Financial Performance ( Waste water management                             ) for 4th Quarter ended 30 June 2025 (Figures Finalised as at 2025/08/08)</t>
  </si>
  <si>
    <t>Limpopo: Makhado (LIM344) - Table C4 Quarterly Budgeted Financial Performance ( Waste water management                             ) for 4th Quarter ended 30 June 2025 (Figures Finalised as at 2025/08/08)</t>
  </si>
  <si>
    <t>Limpopo: Collins Chabane (LIM345) - Table C4 Quarterly Budgeted Financial Performance ( Waste water management                             ) for 4th Quarter ended 30 June 2025 (Figures Finalised as at 2025/08/08)</t>
  </si>
  <si>
    <t>Limpopo: Vhembe (DC34) - Table C4 Quarterly Budgeted Financial Performance ( Waste water management                             ) for 4th Quarter ended 30 June 2025 (Figures Finalised as at 2025/08/08)</t>
  </si>
  <si>
    <t>Limpopo: Blouberg (LIM351) - Table C4 Quarterly Budgeted Financial Performance ( Waste water management                             ) for 4th Quarter ended 30 June 2025 (Figures Finalised as at 2025/08/08)</t>
  </si>
  <si>
    <t>Limpopo: Molemole (LIM353) - Table C4 Quarterly Budgeted Financial Performance ( Waste water management                             ) for 4th Quarter ended 30 June 2025 (Figures Finalised as at 2025/08/08)</t>
  </si>
  <si>
    <t>Limpopo: Polokwane (LIM354) - Table C4 Quarterly Budgeted Financial Performance ( Waste water management                             ) for 4th Quarter ended 30 June 2025 (Figures Finalised as at 2025/08/08)</t>
  </si>
  <si>
    <t>Limpopo: Lepelle-Nkumpi (LIM355) - Table C4 Quarterly Budgeted Financial Performance ( Waste water management                             ) for 4th Quarter ended 30 June 2025 (Figures Finalised as at 2025/08/08)</t>
  </si>
  <si>
    <t>Limpopo: Capricorn (DC35) - Table C4 Quarterly Budgeted Financial Performance ( Waste water management                             ) for 4th Quarter ended 30 June 2025 (Figures Finalised as at 2025/08/08)</t>
  </si>
  <si>
    <t>Limpopo: Thabazimbi (LIM361) - Table C4 Quarterly Budgeted Financial Performance ( Waste water management                             ) for 4th Quarter ended 30 June 2025 (Figures Finalised as at 2025/08/08)</t>
  </si>
  <si>
    <t>Limpopo: Lephalale (LIM362) - Table C4 Quarterly Budgeted Financial Performance ( Waste water management                             ) for 4th Quarter ended 30 June 2025 (Figures Finalised as at 2025/08/08)</t>
  </si>
  <si>
    <t>Limpopo: Bela Bela (LIM366) - Table C4 Quarterly Budgeted Financial Performance ( Waste water management                             ) for 4th Quarter ended 30 June 2025 (Figures Finalised as at 2025/08/08)</t>
  </si>
  <si>
    <t>Limpopo: Mogalakwena (LIM367) - Table C4 Quarterly Budgeted Financial Performance ( Waste water management                             ) for 4th Quarter ended 30 June 2025 (Figures Finalised as at 2025/08/08)</t>
  </si>
  <si>
    <t>Limpopo: Modimolle-Mookgopong (LIM368) - Table C4 Quarterly Budgeted Financial Performance ( Waste water management                             ) for 4th Quarter ended 30 June 2025 (Figures Finalised as at 2025/08/08)</t>
  </si>
  <si>
    <t>Limpopo: Waterberg (DC36) - Table C4 Quarterly Budgeted Financial Performance ( Waste water management                             ) for 4th Quarter ended 30 June 2025 (Figures Finalised as at 2025/08/08)</t>
  </si>
  <si>
    <t>Limpopo: Ephraim Mogale (LIM471) - Table C4 Quarterly Budgeted Financial Performance ( Waste water management                             ) for 4th Quarter ended 30 June 2025 (Figures Finalised as at 2025/08/08)</t>
  </si>
  <si>
    <t>Limpopo: Elias Motsoaledi (LIM472) - Table C4 Quarterly Budgeted Financial Performance ( Waste water management                             ) for 4th Quarter ended 30 June 2025 (Figures Finalised as at 2025/08/08)</t>
  </si>
  <si>
    <t>Limpopo: Makhuduthamaga (LIM473) - Table C4 Quarterly Budgeted Financial Performance ( Waste water management                             ) for 4th Quarter ended 30 June 2025 (Figures Finalised as at 2025/08/08)</t>
  </si>
  <si>
    <t>Limpopo: Tubatse Fetakgomo (LIM476) - Table C4 Quarterly Budgeted Financial Performance ( Waste water management                             ) for 4th Quarter ended 30 June 2025 (Figures Finalised as at 2025/08/08)</t>
  </si>
  <si>
    <t>Limpopo: Sekhukhune (DC47)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</si>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</sst>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64954</v>
      </c>
      <c r="D6" s="20"/>
      <c r="E6" s="21">
        <v>77934</v>
      </c>
      <c r="F6" s="22">
        <v>27934</v>
      </c>
      <c r="G6" s="22"/>
      <c r="H6" s="22"/>
      <c r="I6" s="22">
        <v>1037</v>
      </c>
      <c r="J6" s="22">
        <v>1037</v>
      </c>
      <c r="K6" s="22">
        <v>519</v>
      </c>
      <c r="L6" s="22">
        <v>1556</v>
      </c>
      <c r="M6" s="22">
        <v>2074</v>
      </c>
      <c r="N6" s="22">
        <v>4149</v>
      </c>
      <c r="O6" s="22"/>
      <c r="P6" s="22">
        <v>3630</v>
      </c>
      <c r="Q6" s="22">
        <v>1087</v>
      </c>
      <c r="R6" s="22">
        <v>4717</v>
      </c>
      <c r="S6" s="22">
        <v>1037</v>
      </c>
      <c r="T6" s="22">
        <v>3111</v>
      </c>
      <c r="U6" s="22">
        <v>2074</v>
      </c>
      <c r="V6" s="22">
        <v>6222</v>
      </c>
      <c r="W6" s="22">
        <v>16125</v>
      </c>
      <c r="X6" s="22">
        <v>27934</v>
      </c>
      <c r="Y6" s="22">
        <v>-11809</v>
      </c>
      <c r="Z6" s="23">
        <v>-42.274647383117347</v>
      </c>
      <c r="AA6" s="20">
        <v>27934</v>
      </c>
    </row>
    <row r="7" spans="1:27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62247759</v>
      </c>
      <c r="G7" s="22">
        <v>3369694</v>
      </c>
      <c r="H7" s="22">
        <v>4033850</v>
      </c>
      <c r="I7" s="22">
        <v>5267704</v>
      </c>
      <c r="J7" s="22">
        <v>12671248</v>
      </c>
      <c r="K7" s="22">
        <v>2568192</v>
      </c>
      <c r="L7" s="22">
        <v>4476044</v>
      </c>
      <c r="M7" s="22">
        <v>276686</v>
      </c>
      <c r="N7" s="22">
        <v>7320922</v>
      </c>
      <c r="O7" s="22"/>
      <c r="P7" s="22">
        <v>3689972</v>
      </c>
      <c r="Q7" s="22">
        <v>1581466</v>
      </c>
      <c r="R7" s="22">
        <v>5271438</v>
      </c>
      <c r="S7" s="22">
        <v>3861214</v>
      </c>
      <c r="T7" s="22">
        <v>3522432</v>
      </c>
      <c r="U7" s="22">
        <v>1653792</v>
      </c>
      <c r="V7" s="22">
        <v>9037438</v>
      </c>
      <c r="W7" s="22">
        <v>34301046</v>
      </c>
      <c r="X7" s="22">
        <v>62247759</v>
      </c>
      <c r="Y7" s="22">
        <v>-27946713</v>
      </c>
      <c r="Z7" s="23">
        <v>-44.895934325924891</v>
      </c>
      <c r="AA7" s="20">
        <v>62247759</v>
      </c>
    </row>
    <row r="8" spans="1:27" x14ac:dyDescent="0.25">
      <c r="A8" s="19" t="s">
        <v>36</v>
      </c>
      <c r="B8" s="15" t="s">
        <v>32</v>
      </c>
      <c r="C8" s="20">
        <v>362205180</v>
      </c>
      <c r="D8" s="20"/>
      <c r="E8" s="21">
        <v>322214128</v>
      </c>
      <c r="F8" s="22">
        <v>392066062</v>
      </c>
      <c r="G8" s="22">
        <v>27134200</v>
      </c>
      <c r="H8" s="22">
        <v>49342462</v>
      </c>
      <c r="I8" s="22">
        <v>19649389</v>
      </c>
      <c r="J8" s="22">
        <v>96126051</v>
      </c>
      <c r="K8" s="22">
        <v>29615808</v>
      </c>
      <c r="L8" s="22">
        <v>32672829</v>
      </c>
      <c r="M8" s="22">
        <v>32382949</v>
      </c>
      <c r="N8" s="22">
        <v>94671586</v>
      </c>
      <c r="O8" s="22">
        <v>31468780</v>
      </c>
      <c r="P8" s="22">
        <v>29899200</v>
      </c>
      <c r="Q8" s="22">
        <v>31385570</v>
      </c>
      <c r="R8" s="22">
        <v>92753550</v>
      </c>
      <c r="S8" s="22">
        <v>29028214</v>
      </c>
      <c r="T8" s="22">
        <v>29236844</v>
      </c>
      <c r="U8" s="22">
        <v>36289990</v>
      </c>
      <c r="V8" s="22">
        <v>94555048</v>
      </c>
      <c r="W8" s="22">
        <v>378106235</v>
      </c>
      <c r="X8" s="22">
        <v>392066062</v>
      </c>
      <c r="Y8" s="22">
        <v>-13959827</v>
      </c>
      <c r="Z8" s="23">
        <v>-3.5605803085297394</v>
      </c>
      <c r="AA8" s="20">
        <v>392066062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11802</v>
      </c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>
        <v>11802</v>
      </c>
      <c r="Y10" s="22">
        <v>-4917</v>
      </c>
      <c r="Z10" s="23">
        <v>-41.662430096593802</v>
      </c>
      <c r="AA10" s="20">
        <v>11802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>
        <v>29696</v>
      </c>
      <c r="P11" s="22">
        <v>29556</v>
      </c>
      <c r="Q11" s="22">
        <v>27897</v>
      </c>
      <c r="R11" s="22">
        <v>87149</v>
      </c>
      <c r="S11" s="22">
        <v>25108</v>
      </c>
      <c r="T11" s="22">
        <v>24478</v>
      </c>
      <c r="U11" s="22">
        <v>23995</v>
      </c>
      <c r="V11" s="22">
        <v>73581</v>
      </c>
      <c r="W11" s="22">
        <v>340738</v>
      </c>
      <c r="X11" s="22">
        <v>884853</v>
      </c>
      <c r="Y11" s="22">
        <v>-544115</v>
      </c>
      <c r="Z11" s="23">
        <v>-61.492134851777635</v>
      </c>
      <c r="AA11" s="20">
        <v>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50175632</v>
      </c>
      <c r="D13" s="20"/>
      <c r="E13" s="21">
        <v>23619542</v>
      </c>
      <c r="F13" s="22">
        <v>27088663</v>
      </c>
      <c r="G13" s="22">
        <v>2883922</v>
      </c>
      <c r="H13" s="22">
        <v>2933838</v>
      </c>
      <c r="I13" s="22">
        <v>3045777</v>
      </c>
      <c r="J13" s="22">
        <v>8863537</v>
      </c>
      <c r="K13" s="22">
        <v>2667423</v>
      </c>
      <c r="L13" s="22">
        <v>3009314</v>
      </c>
      <c r="M13" s="22">
        <v>3046380</v>
      </c>
      <c r="N13" s="22">
        <v>8723117</v>
      </c>
      <c r="O13" s="22">
        <v>2940595</v>
      </c>
      <c r="P13" s="22">
        <v>2937337</v>
      </c>
      <c r="Q13" s="22">
        <v>2963509</v>
      </c>
      <c r="R13" s="22">
        <v>8841441</v>
      </c>
      <c r="S13" s="22">
        <v>3018828</v>
      </c>
      <c r="T13" s="22">
        <v>3047437</v>
      </c>
      <c r="U13" s="22">
        <v>3072187</v>
      </c>
      <c r="V13" s="22">
        <v>9138452</v>
      </c>
      <c r="W13" s="22">
        <v>35566547</v>
      </c>
      <c r="X13" s="22">
        <v>27088663</v>
      </c>
      <c r="Y13" s="22">
        <v>8477884</v>
      </c>
      <c r="Z13" s="23">
        <v>31.296797483138977</v>
      </c>
      <c r="AA13" s="20">
        <v>27088663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-29</v>
      </c>
      <c r="Q17" s="22"/>
      <c r="R17" s="22">
        <v>-29</v>
      </c>
      <c r="S17" s="22">
        <v>-1</v>
      </c>
      <c r="T17" s="22">
        <v>63</v>
      </c>
      <c r="U17" s="22">
        <v>71</v>
      </c>
      <c r="V17" s="22">
        <v>133</v>
      </c>
      <c r="W17" s="22">
        <v>104</v>
      </c>
      <c r="X17" s="22"/>
      <c r="Y17" s="22">
        <v>104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1548293</v>
      </c>
      <c r="D20" s="20"/>
      <c r="E20" s="21">
        <v>41226</v>
      </c>
      <c r="F20" s="22">
        <v>41226</v>
      </c>
      <c r="G20" s="22">
        <v>131913</v>
      </c>
      <c r="H20" s="22"/>
      <c r="I20" s="22">
        <v>302141</v>
      </c>
      <c r="J20" s="22">
        <v>434054</v>
      </c>
      <c r="K20" s="22">
        <v>154230</v>
      </c>
      <c r="L20" s="22">
        <v>151225</v>
      </c>
      <c r="M20" s="22"/>
      <c r="N20" s="22">
        <v>305455</v>
      </c>
      <c r="O20" s="22">
        <v>307628</v>
      </c>
      <c r="P20" s="22">
        <v>141563</v>
      </c>
      <c r="Q20" s="22"/>
      <c r="R20" s="22">
        <v>449191</v>
      </c>
      <c r="S20" s="22"/>
      <c r="T20" s="22"/>
      <c r="U20" s="22">
        <v>-1068107</v>
      </c>
      <c r="V20" s="22">
        <v>-1068107</v>
      </c>
      <c r="W20" s="22">
        <v>120593</v>
      </c>
      <c r="X20" s="22">
        <v>41226</v>
      </c>
      <c r="Y20" s="22">
        <v>79367</v>
      </c>
      <c r="Z20" s="18">
        <v>192.51685829331004</v>
      </c>
      <c r="AA20" s="20">
        <v>41226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39388981</v>
      </c>
      <c r="D26" s="20"/>
      <c r="E26" s="21">
        <v>101576000</v>
      </c>
      <c r="F26" s="22">
        <v>116801340</v>
      </c>
      <c r="G26" s="22">
        <v>38515012</v>
      </c>
      <c r="H26" s="22">
        <v>186151</v>
      </c>
      <c r="I26" s="22">
        <v>5559601</v>
      </c>
      <c r="J26" s="22">
        <v>44260764</v>
      </c>
      <c r="K26" s="22"/>
      <c r="L26" s="22">
        <v>6117544</v>
      </c>
      <c r="M26" s="22">
        <v>35148034</v>
      </c>
      <c r="N26" s="22">
        <v>41265578</v>
      </c>
      <c r="O26" s="22"/>
      <c r="P26" s="22">
        <v>1645809</v>
      </c>
      <c r="Q26" s="22">
        <v>25025009</v>
      </c>
      <c r="R26" s="22">
        <v>26670818</v>
      </c>
      <c r="S26" s="22">
        <v>2087500</v>
      </c>
      <c r="T26" s="22">
        <v>5806608</v>
      </c>
      <c r="U26" s="22"/>
      <c r="V26" s="22">
        <v>7894108</v>
      </c>
      <c r="W26" s="22">
        <v>120091268</v>
      </c>
      <c r="X26" s="22">
        <v>116801340</v>
      </c>
      <c r="Y26" s="22">
        <v>3289928</v>
      </c>
      <c r="Z26" s="23">
        <v>2.8166868633527664</v>
      </c>
      <c r="AA26" s="20">
        <v>116801340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67338</v>
      </c>
      <c r="H27" s="22">
        <v>67820</v>
      </c>
      <c r="I27" s="22">
        <v>69077</v>
      </c>
      <c r="J27" s="22">
        <v>204235</v>
      </c>
      <c r="K27" s="22">
        <v>68666</v>
      </c>
      <c r="L27" s="22">
        <v>74392</v>
      </c>
      <c r="M27" s="22">
        <v>75171</v>
      </c>
      <c r="N27" s="22">
        <v>218229</v>
      </c>
      <c r="O27" s="22">
        <v>76497</v>
      </c>
      <c r="P27" s="22">
        <v>76304</v>
      </c>
      <c r="Q27" s="22">
        <v>75374</v>
      </c>
      <c r="R27" s="22">
        <v>228175</v>
      </c>
      <c r="S27" s="22">
        <v>75834</v>
      </c>
      <c r="T27" s="22">
        <v>76664</v>
      </c>
      <c r="U27" s="22">
        <v>76394</v>
      </c>
      <c r="V27" s="22">
        <v>228892</v>
      </c>
      <c r="W27" s="22">
        <v>879531</v>
      </c>
      <c r="X27" s="22"/>
      <c r="Y27" s="22">
        <v>879531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1869690</v>
      </c>
      <c r="D29" s="20"/>
      <c r="E29" s="21"/>
      <c r="F29" s="22">
        <v>2040008</v>
      </c>
      <c r="G29" s="22">
        <v>226650</v>
      </c>
      <c r="H29" s="22">
        <v>226320</v>
      </c>
      <c r="I29" s="22">
        <v>247744</v>
      </c>
      <c r="J29" s="22">
        <v>700714</v>
      </c>
      <c r="K29" s="22">
        <v>217220</v>
      </c>
      <c r="L29" s="22">
        <v>232959</v>
      </c>
      <c r="M29" s="22">
        <v>226128</v>
      </c>
      <c r="N29" s="22">
        <v>676307</v>
      </c>
      <c r="O29" s="22">
        <v>225867</v>
      </c>
      <c r="P29" s="22">
        <v>223473</v>
      </c>
      <c r="Q29" s="22">
        <v>217703</v>
      </c>
      <c r="R29" s="22">
        <v>667043</v>
      </c>
      <c r="S29" s="22">
        <v>190799</v>
      </c>
      <c r="T29" s="22">
        <v>221783</v>
      </c>
      <c r="U29" s="22">
        <v>224823</v>
      </c>
      <c r="V29" s="22">
        <v>637405</v>
      </c>
      <c r="W29" s="22">
        <v>2681469</v>
      </c>
      <c r="X29" s="22">
        <v>2040008</v>
      </c>
      <c r="Y29" s="22">
        <v>641461</v>
      </c>
      <c r="Z29" s="23">
        <v>31.44404335669272</v>
      </c>
      <c r="AA29" s="20">
        <v>2040008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21779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458239317</v>
      </c>
      <c r="D33" s="29">
        <f t="shared" ref="D33:Y33" si="0">SUM(D6:D32)</f>
        <v>0</v>
      </c>
      <c r="E33" s="30">
        <f t="shared" si="0"/>
        <v>454769743</v>
      </c>
      <c r="F33" s="31">
        <f t="shared" si="0"/>
        <v>601209647</v>
      </c>
      <c r="G33" s="31">
        <f t="shared" si="0"/>
        <v>72363384</v>
      </c>
      <c r="H33" s="31">
        <f t="shared" si="0"/>
        <v>56820773</v>
      </c>
      <c r="I33" s="31">
        <f t="shared" si="0"/>
        <v>34174833</v>
      </c>
      <c r="J33" s="31">
        <f t="shared" si="0"/>
        <v>163358990</v>
      </c>
      <c r="K33" s="31">
        <f t="shared" si="0"/>
        <v>35322187</v>
      </c>
      <c r="L33" s="31">
        <f t="shared" si="0"/>
        <v>46765613</v>
      </c>
      <c r="M33" s="31">
        <f t="shared" si="0"/>
        <v>71187086</v>
      </c>
      <c r="N33" s="31">
        <f t="shared" si="0"/>
        <v>153274886</v>
      </c>
      <c r="O33" s="31">
        <f t="shared" si="0"/>
        <v>35049063</v>
      </c>
      <c r="P33" s="31">
        <f t="shared" si="0"/>
        <v>38646815</v>
      </c>
      <c r="Q33" s="31">
        <f t="shared" si="0"/>
        <v>61277615</v>
      </c>
      <c r="R33" s="31">
        <f t="shared" si="0"/>
        <v>134973493</v>
      </c>
      <c r="S33" s="31">
        <f t="shared" si="0"/>
        <v>38288533</v>
      </c>
      <c r="T33" s="31">
        <f t="shared" si="0"/>
        <v>41939420</v>
      </c>
      <c r="U33" s="31">
        <f t="shared" si="0"/>
        <v>40275219</v>
      </c>
      <c r="V33" s="31">
        <f t="shared" si="0"/>
        <v>120503172</v>
      </c>
      <c r="W33" s="31">
        <f t="shared" si="0"/>
        <v>572110541</v>
      </c>
      <c r="X33" s="31">
        <f t="shared" si="0"/>
        <v>601209647</v>
      </c>
      <c r="Y33" s="31">
        <f t="shared" si="0"/>
        <v>-29099106</v>
      </c>
      <c r="Z33" s="32">
        <f>+IF(X33&lt;&gt;0,+(Y33/X33)*100,0)</f>
        <v>-4.8400929933847188</v>
      </c>
      <c r="AA33" s="29">
        <f>SUM(AA6:AA32)</f>
        <v>601209647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102107480</v>
      </c>
      <c r="D35" s="20"/>
      <c r="E35" s="21">
        <v>148249901</v>
      </c>
      <c r="F35" s="22">
        <v>147349759</v>
      </c>
      <c r="G35" s="22">
        <v>9967444</v>
      </c>
      <c r="H35" s="22">
        <v>11155024</v>
      </c>
      <c r="I35" s="22">
        <v>11988823</v>
      </c>
      <c r="J35" s="22">
        <v>33111291</v>
      </c>
      <c r="K35" s="22">
        <v>11589760</v>
      </c>
      <c r="L35" s="22">
        <v>11967936</v>
      </c>
      <c r="M35" s="22">
        <v>11847517</v>
      </c>
      <c r="N35" s="22">
        <v>35405213</v>
      </c>
      <c r="O35" s="22">
        <v>11367605</v>
      </c>
      <c r="P35" s="22">
        <v>12228338</v>
      </c>
      <c r="Q35" s="22">
        <v>11898044</v>
      </c>
      <c r="R35" s="22">
        <v>35493987</v>
      </c>
      <c r="S35" s="22">
        <v>11095281</v>
      </c>
      <c r="T35" s="22">
        <v>11153122</v>
      </c>
      <c r="U35" s="22">
        <v>12773865</v>
      </c>
      <c r="V35" s="22">
        <v>35022268</v>
      </c>
      <c r="W35" s="22">
        <v>139032759</v>
      </c>
      <c r="X35" s="22">
        <v>147349759</v>
      </c>
      <c r="Y35" s="22">
        <v>-8317000</v>
      </c>
      <c r="Z35" s="23">
        <v>-5.644393351196455</v>
      </c>
      <c r="AA35" s="20">
        <v>147349759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32177021</v>
      </c>
      <c r="D38" s="20"/>
      <c r="E38" s="21">
        <v>25235590</v>
      </c>
      <c r="F38" s="22">
        <v>27319066</v>
      </c>
      <c r="G38" s="22">
        <v>64947</v>
      </c>
      <c r="H38" s="22">
        <v>640295</v>
      </c>
      <c r="I38" s="22">
        <v>1477830</v>
      </c>
      <c r="J38" s="22">
        <v>2183072</v>
      </c>
      <c r="K38" s="22">
        <v>1781976</v>
      </c>
      <c r="L38" s="22">
        <v>698406</v>
      </c>
      <c r="M38" s="22">
        <v>1377397</v>
      </c>
      <c r="N38" s="22">
        <v>3857779</v>
      </c>
      <c r="O38" s="22">
        <v>574767</v>
      </c>
      <c r="P38" s="22">
        <v>1308311</v>
      </c>
      <c r="Q38" s="22">
        <v>2170003</v>
      </c>
      <c r="R38" s="22">
        <v>4053081</v>
      </c>
      <c r="S38" s="22">
        <v>2798946</v>
      </c>
      <c r="T38" s="22">
        <v>7101979</v>
      </c>
      <c r="U38" s="22">
        <v>2831078</v>
      </c>
      <c r="V38" s="22">
        <v>12732003</v>
      </c>
      <c r="W38" s="22">
        <v>22825935</v>
      </c>
      <c r="X38" s="22">
        <v>27319066</v>
      </c>
      <c r="Y38" s="22">
        <v>-4493131</v>
      </c>
      <c r="Z38" s="23">
        <v>-16.446869010821967</v>
      </c>
      <c r="AA38" s="20">
        <v>27319066</v>
      </c>
    </row>
    <row r="39" spans="1:27" x14ac:dyDescent="0.25">
      <c r="A39" s="19" t="s">
        <v>65</v>
      </c>
      <c r="B39" s="15" t="s">
        <v>32</v>
      </c>
      <c r="C39" s="20">
        <v>34278394</v>
      </c>
      <c r="D39" s="20"/>
      <c r="E39" s="21">
        <v>15889147</v>
      </c>
      <c r="F39" s="22">
        <v>45715707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24628032</v>
      </c>
      <c r="Q39" s="22"/>
      <c r="R39" s="22">
        <v>24628032</v>
      </c>
      <c r="S39" s="22"/>
      <c r="T39" s="22"/>
      <c r="U39" s="22">
        <v>-24628032</v>
      </c>
      <c r="V39" s="22">
        <v>-24628032</v>
      </c>
      <c r="W39" s="22"/>
      <c r="X39" s="22">
        <v>45715707</v>
      </c>
      <c r="Y39" s="22">
        <v>-45715707</v>
      </c>
      <c r="Z39" s="23">
        <v>-100</v>
      </c>
      <c r="AA39" s="20">
        <v>45715707</v>
      </c>
    </row>
    <row r="40" spans="1:27" x14ac:dyDescent="0.25">
      <c r="A40" s="19" t="s">
        <v>66</v>
      </c>
      <c r="B40" s="15" t="s">
        <v>32</v>
      </c>
      <c r="C40" s="20">
        <v>80169961</v>
      </c>
      <c r="D40" s="20"/>
      <c r="E40" s="21">
        <v>53004108</v>
      </c>
      <c r="F40" s="22">
        <v>54044684</v>
      </c>
      <c r="G40" s="22">
        <v>178330</v>
      </c>
      <c r="H40" s="22">
        <v>185930</v>
      </c>
      <c r="I40" s="22">
        <v>18494811</v>
      </c>
      <c r="J40" s="22">
        <v>18859071</v>
      </c>
      <c r="K40" s="22">
        <v>4439741</v>
      </c>
      <c r="L40" s="22">
        <v>4408095</v>
      </c>
      <c r="M40" s="22">
        <v>22273660</v>
      </c>
      <c r="N40" s="22">
        <v>31121496</v>
      </c>
      <c r="O40" s="22">
        <v>7224877</v>
      </c>
      <c r="P40" s="22">
        <v>-9686136</v>
      </c>
      <c r="Q40" s="22">
        <v>6711776</v>
      </c>
      <c r="R40" s="22">
        <v>4250517</v>
      </c>
      <c r="S40" s="22">
        <v>5160661</v>
      </c>
      <c r="T40" s="22">
        <v>10693011</v>
      </c>
      <c r="U40" s="22">
        <v>4243256</v>
      </c>
      <c r="V40" s="22">
        <v>20096928</v>
      </c>
      <c r="W40" s="22">
        <v>74328012</v>
      </c>
      <c r="X40" s="22">
        <v>54044684</v>
      </c>
      <c r="Y40" s="22">
        <v>20283328</v>
      </c>
      <c r="Z40" s="23">
        <v>37.53066259023737</v>
      </c>
      <c r="AA40" s="20">
        <v>54044684</v>
      </c>
    </row>
    <row r="41" spans="1:27" x14ac:dyDescent="0.25">
      <c r="A41" s="19" t="s">
        <v>40</v>
      </c>
      <c r="B41" s="15" t="s">
        <v>32</v>
      </c>
      <c r="C41" s="20">
        <v>5396663</v>
      </c>
      <c r="D41" s="20"/>
      <c r="E41" s="21">
        <v>5758704</v>
      </c>
      <c r="F41" s="22">
        <v>5758704</v>
      </c>
      <c r="G41" s="22"/>
      <c r="H41" s="22"/>
      <c r="I41" s="22"/>
      <c r="J41" s="22"/>
      <c r="K41" s="22">
        <v>3097213</v>
      </c>
      <c r="L41" s="22">
        <v>3071508</v>
      </c>
      <c r="M41" s="22"/>
      <c r="N41" s="22">
        <v>6168721</v>
      </c>
      <c r="O41" s="22">
        <v>1763703</v>
      </c>
      <c r="P41" s="22">
        <v>1932154</v>
      </c>
      <c r="Q41" s="22">
        <v>1929665</v>
      </c>
      <c r="R41" s="22">
        <v>5625522</v>
      </c>
      <c r="S41" s="22"/>
      <c r="T41" s="22"/>
      <c r="U41" s="22"/>
      <c r="V41" s="22"/>
      <c r="W41" s="22">
        <v>11794243</v>
      </c>
      <c r="X41" s="22">
        <v>5758704</v>
      </c>
      <c r="Y41" s="22">
        <v>6035539</v>
      </c>
      <c r="Z41" s="23">
        <v>104.80724482452996</v>
      </c>
      <c r="AA41" s="20">
        <v>5758704</v>
      </c>
    </row>
    <row r="42" spans="1:27" x14ac:dyDescent="0.25">
      <c r="A42" s="19" t="s">
        <v>67</v>
      </c>
      <c r="B42" s="15" t="s">
        <v>32</v>
      </c>
      <c r="C42" s="20">
        <v>76565086</v>
      </c>
      <c r="D42" s="20"/>
      <c r="E42" s="21">
        <v>153140711</v>
      </c>
      <c r="F42" s="22">
        <v>123348781</v>
      </c>
      <c r="G42" s="22">
        <v>1477809</v>
      </c>
      <c r="H42" s="22">
        <v>7621778</v>
      </c>
      <c r="I42" s="22">
        <v>2040638</v>
      </c>
      <c r="J42" s="22">
        <v>11140225</v>
      </c>
      <c r="K42" s="22">
        <v>7239395</v>
      </c>
      <c r="L42" s="22">
        <v>10923220</v>
      </c>
      <c r="M42" s="22">
        <v>18285583</v>
      </c>
      <c r="N42" s="22">
        <v>36448198</v>
      </c>
      <c r="O42" s="22">
        <v>3936745</v>
      </c>
      <c r="P42" s="22">
        <v>3848632</v>
      </c>
      <c r="Q42" s="22">
        <v>16090604</v>
      </c>
      <c r="R42" s="22">
        <v>23875981</v>
      </c>
      <c r="S42" s="22">
        <v>8343846</v>
      </c>
      <c r="T42" s="22">
        <v>11612418</v>
      </c>
      <c r="U42" s="22">
        <v>9597511</v>
      </c>
      <c r="V42" s="22">
        <v>29553775</v>
      </c>
      <c r="W42" s="22">
        <v>101018179</v>
      </c>
      <c r="X42" s="22">
        <v>123348781</v>
      </c>
      <c r="Y42" s="22">
        <v>-22330602</v>
      </c>
      <c r="Z42" s="23">
        <v>-18.103626009891414</v>
      </c>
      <c r="AA42" s="20">
        <v>123348781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117335498</v>
      </c>
      <c r="D44" s="20"/>
      <c r="E44" s="21">
        <v>12447301</v>
      </c>
      <c r="F44" s="22">
        <v>9547766</v>
      </c>
      <c r="G44" s="22"/>
      <c r="H44" s="22"/>
      <c r="I44" s="22">
        <v>3565</v>
      </c>
      <c r="J44" s="22">
        <v>3565</v>
      </c>
      <c r="K44" s="22">
        <v>3424946</v>
      </c>
      <c r="L44" s="22">
        <v>5997992</v>
      </c>
      <c r="M44" s="22">
        <v>3341778</v>
      </c>
      <c r="N44" s="22">
        <v>12764716</v>
      </c>
      <c r="O44" s="22">
        <v>1734898</v>
      </c>
      <c r="P44" s="22">
        <v>-2652314</v>
      </c>
      <c r="Q44" s="22">
        <v>20919435</v>
      </c>
      <c r="R44" s="22">
        <v>20002019</v>
      </c>
      <c r="S44" s="22">
        <v>16891</v>
      </c>
      <c r="T44" s="22">
        <v>2510</v>
      </c>
      <c r="U44" s="22">
        <v>-155</v>
      </c>
      <c r="V44" s="22">
        <v>19246</v>
      </c>
      <c r="W44" s="22">
        <v>32789546</v>
      </c>
      <c r="X44" s="22">
        <v>9547766</v>
      </c>
      <c r="Y44" s="22">
        <v>23241780</v>
      </c>
      <c r="Z44" s="23">
        <v>243.42636801111382</v>
      </c>
      <c r="AA44" s="20">
        <v>9547766</v>
      </c>
    </row>
    <row r="45" spans="1:27" x14ac:dyDescent="0.25">
      <c r="A45" s="19" t="s">
        <v>70</v>
      </c>
      <c r="B45" s="15" t="s">
        <v>32</v>
      </c>
      <c r="C45" s="20">
        <v>3752638</v>
      </c>
      <c r="D45" s="20"/>
      <c r="E45" s="21">
        <v>8890430</v>
      </c>
      <c r="F45" s="22">
        <v>9703003</v>
      </c>
      <c r="G45" s="22">
        <v>255839</v>
      </c>
      <c r="H45" s="22">
        <v>454746</v>
      </c>
      <c r="I45" s="22">
        <v>386134</v>
      </c>
      <c r="J45" s="22">
        <v>1096719</v>
      </c>
      <c r="K45" s="22">
        <v>124598</v>
      </c>
      <c r="L45" s="22">
        <v>515085</v>
      </c>
      <c r="M45" s="22">
        <v>326867</v>
      </c>
      <c r="N45" s="22">
        <v>966550</v>
      </c>
      <c r="O45" s="22">
        <v>162009</v>
      </c>
      <c r="P45" s="22">
        <v>6733</v>
      </c>
      <c r="Q45" s="22">
        <v>1141616</v>
      </c>
      <c r="R45" s="22">
        <v>1310358</v>
      </c>
      <c r="S45" s="22">
        <v>698215</v>
      </c>
      <c r="T45" s="22">
        <v>192951</v>
      </c>
      <c r="U45" s="22">
        <v>1027421</v>
      </c>
      <c r="V45" s="22">
        <v>1918587</v>
      </c>
      <c r="W45" s="22">
        <v>5292214</v>
      </c>
      <c r="X45" s="22">
        <v>9703003</v>
      </c>
      <c r="Y45" s="22">
        <v>-4410789</v>
      </c>
      <c r="Z45" s="23">
        <v>-45.457978318671032</v>
      </c>
      <c r="AA45" s="20">
        <v>9703003</v>
      </c>
    </row>
    <row r="46" spans="1:27" x14ac:dyDescent="0.25">
      <c r="A46" s="19" t="s">
        <v>71</v>
      </c>
      <c r="B46" s="15" t="s">
        <v>32</v>
      </c>
      <c r="C46" s="20">
        <v>681857</v>
      </c>
      <c r="D46" s="20"/>
      <c r="E46" s="21">
        <v>208000</v>
      </c>
      <c r="F46" s="22">
        <v>608000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608000</v>
      </c>
      <c r="Y46" s="22">
        <v>-608000</v>
      </c>
      <c r="Z46" s="23">
        <v>-100</v>
      </c>
      <c r="AA46" s="20">
        <v>608000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452464598</v>
      </c>
      <c r="D48" s="29">
        <f t="shared" ref="D48:Y48" si="1">SUM(D35:D47)</f>
        <v>0</v>
      </c>
      <c r="E48" s="30">
        <f t="shared" si="1"/>
        <v>422823892</v>
      </c>
      <c r="F48" s="31">
        <f t="shared" si="1"/>
        <v>423395470</v>
      </c>
      <c r="G48" s="31">
        <f t="shared" si="1"/>
        <v>11944369</v>
      </c>
      <c r="H48" s="31">
        <f t="shared" si="1"/>
        <v>20057773</v>
      </c>
      <c r="I48" s="31">
        <f t="shared" si="1"/>
        <v>34391801</v>
      </c>
      <c r="J48" s="31">
        <f t="shared" si="1"/>
        <v>66393943</v>
      </c>
      <c r="K48" s="31">
        <f t="shared" si="1"/>
        <v>31697629</v>
      </c>
      <c r="L48" s="31">
        <f t="shared" si="1"/>
        <v>37582242</v>
      </c>
      <c r="M48" s="31">
        <f t="shared" si="1"/>
        <v>57452802</v>
      </c>
      <c r="N48" s="31">
        <f t="shared" si="1"/>
        <v>126732673</v>
      </c>
      <c r="O48" s="31">
        <f t="shared" si="1"/>
        <v>26764604</v>
      </c>
      <c r="P48" s="31">
        <f t="shared" si="1"/>
        <v>31613750</v>
      </c>
      <c r="Q48" s="31">
        <f t="shared" si="1"/>
        <v>60861143</v>
      </c>
      <c r="R48" s="31">
        <f t="shared" si="1"/>
        <v>119239497</v>
      </c>
      <c r="S48" s="31">
        <f t="shared" si="1"/>
        <v>28113840</v>
      </c>
      <c r="T48" s="31">
        <f t="shared" si="1"/>
        <v>40755991</v>
      </c>
      <c r="U48" s="31">
        <f t="shared" si="1"/>
        <v>5844944</v>
      </c>
      <c r="V48" s="31">
        <f t="shared" si="1"/>
        <v>74714775</v>
      </c>
      <c r="W48" s="31">
        <f t="shared" si="1"/>
        <v>387080888</v>
      </c>
      <c r="X48" s="31">
        <f t="shared" si="1"/>
        <v>423395470</v>
      </c>
      <c r="Y48" s="31">
        <f t="shared" si="1"/>
        <v>-36314582</v>
      </c>
      <c r="Z48" s="32">
        <f>+IF(X48&lt;&gt;0,+(Y48/X48)*100,0)</f>
        <v>-8.5769887901729316</v>
      </c>
      <c r="AA48" s="29">
        <f>SUM(AA35:AA47)</f>
        <v>423395470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5774719</v>
      </c>
      <c r="D49" s="39">
        <f t="shared" si="2"/>
        <v>0</v>
      </c>
      <c r="E49" s="40">
        <f t="shared" si="2"/>
        <v>31945851</v>
      </c>
      <c r="F49" s="41">
        <f t="shared" si="2"/>
        <v>177814177</v>
      </c>
      <c r="G49" s="41">
        <f t="shared" si="2"/>
        <v>60419015</v>
      </c>
      <c r="H49" s="41">
        <f t="shared" si="2"/>
        <v>36763000</v>
      </c>
      <c r="I49" s="41">
        <f t="shared" si="2"/>
        <v>-216968</v>
      </c>
      <c r="J49" s="41">
        <f t="shared" si="2"/>
        <v>96965047</v>
      </c>
      <c r="K49" s="41">
        <f t="shared" si="2"/>
        <v>3624558</v>
      </c>
      <c r="L49" s="41">
        <f t="shared" si="2"/>
        <v>9183371</v>
      </c>
      <c r="M49" s="41">
        <f t="shared" si="2"/>
        <v>13734284</v>
      </c>
      <c r="N49" s="41">
        <f t="shared" si="2"/>
        <v>26542213</v>
      </c>
      <c r="O49" s="41">
        <f t="shared" si="2"/>
        <v>8284459</v>
      </c>
      <c r="P49" s="41">
        <f t="shared" si="2"/>
        <v>7033065</v>
      </c>
      <c r="Q49" s="41">
        <f t="shared" si="2"/>
        <v>416472</v>
      </c>
      <c r="R49" s="41">
        <f t="shared" si="2"/>
        <v>15733996</v>
      </c>
      <c r="S49" s="41">
        <f t="shared" si="2"/>
        <v>10174693</v>
      </c>
      <c r="T49" s="41">
        <f t="shared" si="2"/>
        <v>1183429</v>
      </c>
      <c r="U49" s="41">
        <f t="shared" si="2"/>
        <v>34430275</v>
      </c>
      <c r="V49" s="41">
        <f t="shared" si="2"/>
        <v>45788397</v>
      </c>
      <c r="W49" s="41">
        <f t="shared" si="2"/>
        <v>185029653</v>
      </c>
      <c r="X49" s="41">
        <f t="shared" si="2"/>
        <v>177814177</v>
      </c>
      <c r="Y49" s="41">
        <f t="shared" si="2"/>
        <v>7215476</v>
      </c>
      <c r="Z49" s="42">
        <f>+IF(X49&lt;&gt;0,+(Y49/X49)*100,0)</f>
        <v>4.0578744179661221</v>
      </c>
      <c r="AA49" s="39">
        <f>+AA33-AA48</f>
        <v>177814177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48505000</v>
      </c>
      <c r="F50" s="22">
        <v>95215301</v>
      </c>
      <c r="G50" s="22">
        <v>14330757</v>
      </c>
      <c r="H50" s="22">
        <v>4057968</v>
      </c>
      <c r="I50" s="22">
        <v>10320939</v>
      </c>
      <c r="J50" s="22">
        <v>28709664</v>
      </c>
      <c r="K50" s="22">
        <v>28690384</v>
      </c>
      <c r="L50" s="22">
        <v>21948742</v>
      </c>
      <c r="M50" s="22">
        <v>8183329</v>
      </c>
      <c r="N50" s="22">
        <v>58822455</v>
      </c>
      <c r="O50" s="22">
        <v>9537851</v>
      </c>
      <c r="P50" s="22">
        <v>7308673</v>
      </c>
      <c r="Q50" s="22">
        <v>7317956</v>
      </c>
      <c r="R50" s="22">
        <v>24164480</v>
      </c>
      <c r="S50" s="22">
        <v>9935992</v>
      </c>
      <c r="T50" s="22">
        <v>11454053</v>
      </c>
      <c r="U50" s="22">
        <v>16598268</v>
      </c>
      <c r="V50" s="22">
        <v>37988313</v>
      </c>
      <c r="W50" s="22">
        <v>149684912</v>
      </c>
      <c r="X50" s="22">
        <v>95215301</v>
      </c>
      <c r="Y50" s="22">
        <v>54469611</v>
      </c>
      <c r="Z50" s="23">
        <v>57.206783392933872</v>
      </c>
      <c r="AA50" s="20">
        <v>95215301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5774719</v>
      </c>
      <c r="D52" s="48">
        <f t="shared" si="3"/>
        <v>0</v>
      </c>
      <c r="E52" s="49">
        <f t="shared" si="3"/>
        <v>80450851</v>
      </c>
      <c r="F52" s="50">
        <f t="shared" si="3"/>
        <v>273029478</v>
      </c>
      <c r="G52" s="50">
        <f t="shared" si="3"/>
        <v>74749772</v>
      </c>
      <c r="H52" s="50">
        <f t="shared" si="3"/>
        <v>40820968</v>
      </c>
      <c r="I52" s="50">
        <f t="shared" si="3"/>
        <v>10103971</v>
      </c>
      <c r="J52" s="50">
        <f t="shared" si="3"/>
        <v>125674711</v>
      </c>
      <c r="K52" s="50">
        <f t="shared" si="3"/>
        <v>32314942</v>
      </c>
      <c r="L52" s="50">
        <f t="shared" si="3"/>
        <v>31132113</v>
      </c>
      <c r="M52" s="50">
        <f t="shared" si="3"/>
        <v>21917613</v>
      </c>
      <c r="N52" s="50">
        <f t="shared" si="3"/>
        <v>85364668</v>
      </c>
      <c r="O52" s="50">
        <f t="shared" si="3"/>
        <v>17822310</v>
      </c>
      <c r="P52" s="50">
        <f t="shared" si="3"/>
        <v>14341738</v>
      </c>
      <c r="Q52" s="50">
        <f t="shared" si="3"/>
        <v>7734428</v>
      </c>
      <c r="R52" s="50">
        <f t="shared" si="3"/>
        <v>39898476</v>
      </c>
      <c r="S52" s="50">
        <f t="shared" si="3"/>
        <v>20110685</v>
      </c>
      <c r="T52" s="50">
        <f t="shared" si="3"/>
        <v>12637482</v>
      </c>
      <c r="U52" s="50">
        <f t="shared" si="3"/>
        <v>51028543</v>
      </c>
      <c r="V52" s="50">
        <f t="shared" si="3"/>
        <v>83776710</v>
      </c>
      <c r="W52" s="50">
        <f t="shared" si="3"/>
        <v>334714565</v>
      </c>
      <c r="X52" s="50">
        <f t="shared" si="3"/>
        <v>273029478</v>
      </c>
      <c r="Y52" s="50">
        <f t="shared" si="3"/>
        <v>61685087</v>
      </c>
      <c r="Z52" s="51">
        <f>+IF(X52&lt;&gt;0,+(Y52/X52)*100,0)</f>
        <v>22.592830434228791</v>
      </c>
      <c r="AA52" s="48">
        <f>SUM(AA49:AA51)</f>
        <v>273029478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5774719</v>
      </c>
      <c r="D54" s="54">
        <f>+D52-D53</f>
        <v>0</v>
      </c>
      <c r="E54" s="55">
        <f t="shared" si="4"/>
        <v>80450851</v>
      </c>
      <c r="F54" s="56">
        <f t="shared" si="4"/>
        <v>273029478</v>
      </c>
      <c r="G54" s="56">
        <f t="shared" si="4"/>
        <v>74749772</v>
      </c>
      <c r="H54" s="56">
        <f t="shared" si="4"/>
        <v>40820968</v>
      </c>
      <c r="I54" s="56">
        <f t="shared" si="4"/>
        <v>10103971</v>
      </c>
      <c r="J54" s="56">
        <f t="shared" si="4"/>
        <v>125674711</v>
      </c>
      <c r="K54" s="56">
        <f t="shared" si="4"/>
        <v>32314942</v>
      </c>
      <c r="L54" s="56">
        <f t="shared" si="4"/>
        <v>31132113</v>
      </c>
      <c r="M54" s="56">
        <f t="shared" si="4"/>
        <v>21917613</v>
      </c>
      <c r="N54" s="56">
        <f t="shared" si="4"/>
        <v>85364668</v>
      </c>
      <c r="O54" s="56">
        <f t="shared" si="4"/>
        <v>17822310</v>
      </c>
      <c r="P54" s="56">
        <f t="shared" si="4"/>
        <v>14341738</v>
      </c>
      <c r="Q54" s="56">
        <f t="shared" si="4"/>
        <v>7734428</v>
      </c>
      <c r="R54" s="56">
        <f t="shared" si="4"/>
        <v>39898476</v>
      </c>
      <c r="S54" s="56">
        <f t="shared" si="4"/>
        <v>20110685</v>
      </c>
      <c r="T54" s="56">
        <f t="shared" si="4"/>
        <v>12637482</v>
      </c>
      <c r="U54" s="56">
        <f t="shared" si="4"/>
        <v>51028543</v>
      </c>
      <c r="V54" s="56">
        <f t="shared" si="4"/>
        <v>83776710</v>
      </c>
      <c r="W54" s="56">
        <f t="shared" si="4"/>
        <v>334714565</v>
      </c>
      <c r="X54" s="56">
        <f t="shared" si="4"/>
        <v>273029478</v>
      </c>
      <c r="Y54" s="56">
        <f t="shared" si="4"/>
        <v>61685087</v>
      </c>
      <c r="Z54" s="57">
        <f>+IF(X54&lt;&gt;0,+(Y54/X54)*100,0)</f>
        <v>22.592830434228791</v>
      </c>
      <c r="AA54" s="54">
        <f>+AA52-AA53</f>
        <v>273029478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5774719</v>
      </c>
      <c r="D57" s="48">
        <f>SUM(D54:D56)</f>
        <v>0</v>
      </c>
      <c r="E57" s="49">
        <f t="shared" si="5"/>
        <v>80450851</v>
      </c>
      <c r="F57" s="50">
        <f t="shared" si="5"/>
        <v>273029478</v>
      </c>
      <c r="G57" s="50">
        <f t="shared" si="5"/>
        <v>74749772</v>
      </c>
      <c r="H57" s="50">
        <f t="shared" si="5"/>
        <v>40820968</v>
      </c>
      <c r="I57" s="50">
        <f t="shared" si="5"/>
        <v>10103971</v>
      </c>
      <c r="J57" s="50">
        <f t="shared" si="5"/>
        <v>125674711</v>
      </c>
      <c r="K57" s="50">
        <f t="shared" si="5"/>
        <v>32314942</v>
      </c>
      <c r="L57" s="50">
        <f t="shared" si="5"/>
        <v>31132113</v>
      </c>
      <c r="M57" s="50">
        <f t="shared" si="5"/>
        <v>21917613</v>
      </c>
      <c r="N57" s="50">
        <f t="shared" si="5"/>
        <v>85364668</v>
      </c>
      <c r="O57" s="50">
        <f t="shared" si="5"/>
        <v>17822310</v>
      </c>
      <c r="P57" s="50">
        <f t="shared" si="5"/>
        <v>14341738</v>
      </c>
      <c r="Q57" s="50">
        <f t="shared" si="5"/>
        <v>7734428</v>
      </c>
      <c r="R57" s="50">
        <f t="shared" si="5"/>
        <v>39898476</v>
      </c>
      <c r="S57" s="50">
        <f t="shared" si="5"/>
        <v>20110685</v>
      </c>
      <c r="T57" s="50">
        <f t="shared" si="5"/>
        <v>12637482</v>
      </c>
      <c r="U57" s="50">
        <f t="shared" si="5"/>
        <v>51028543</v>
      </c>
      <c r="V57" s="50">
        <f t="shared" si="5"/>
        <v>83776710</v>
      </c>
      <c r="W57" s="50">
        <f t="shared" si="5"/>
        <v>334714565</v>
      </c>
      <c r="X57" s="50">
        <f t="shared" si="5"/>
        <v>273029478</v>
      </c>
      <c r="Y57" s="50">
        <f t="shared" si="5"/>
        <v>61685087</v>
      </c>
      <c r="Z57" s="51">
        <f>+IF(X57&lt;&gt;0,+(Y57/X57)*100,0)</f>
        <v>22.592830434228791</v>
      </c>
      <c r="AA57" s="48">
        <f>SUM(AA54:AA56)</f>
        <v>273029478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5774719</v>
      </c>
      <c r="D60" s="65">
        <f>SUM(D57:D59)</f>
        <v>0</v>
      </c>
      <c r="E60" s="66">
        <f t="shared" si="6"/>
        <v>80450851</v>
      </c>
      <c r="F60" s="67">
        <f t="shared" si="6"/>
        <v>273029478</v>
      </c>
      <c r="G60" s="67">
        <f t="shared" si="6"/>
        <v>74749772</v>
      </c>
      <c r="H60" s="67">
        <f t="shared" si="6"/>
        <v>40820968</v>
      </c>
      <c r="I60" s="67">
        <f t="shared" si="6"/>
        <v>10103971</v>
      </c>
      <c r="J60" s="67">
        <f t="shared" si="6"/>
        <v>125674711</v>
      </c>
      <c r="K60" s="67">
        <f t="shared" si="6"/>
        <v>32314942</v>
      </c>
      <c r="L60" s="67">
        <f t="shared" si="6"/>
        <v>31132113</v>
      </c>
      <c r="M60" s="67">
        <f t="shared" si="6"/>
        <v>21917613</v>
      </c>
      <c r="N60" s="67">
        <f t="shared" si="6"/>
        <v>85364668</v>
      </c>
      <c r="O60" s="67">
        <f t="shared" si="6"/>
        <v>17822310</v>
      </c>
      <c r="P60" s="67">
        <f t="shared" si="6"/>
        <v>14341738</v>
      </c>
      <c r="Q60" s="67">
        <f t="shared" si="6"/>
        <v>7734428</v>
      </c>
      <c r="R60" s="67">
        <f t="shared" si="6"/>
        <v>39898476</v>
      </c>
      <c r="S60" s="67">
        <f t="shared" si="6"/>
        <v>20110685</v>
      </c>
      <c r="T60" s="67">
        <f t="shared" si="6"/>
        <v>12637482</v>
      </c>
      <c r="U60" s="67">
        <f t="shared" si="6"/>
        <v>51028543</v>
      </c>
      <c r="V60" s="67">
        <f t="shared" si="6"/>
        <v>83776710</v>
      </c>
      <c r="W60" s="67">
        <f t="shared" si="6"/>
        <v>334714565</v>
      </c>
      <c r="X60" s="67">
        <f t="shared" si="6"/>
        <v>273029478</v>
      </c>
      <c r="Y60" s="67">
        <f t="shared" si="6"/>
        <v>61685087</v>
      </c>
      <c r="Z60" s="68">
        <f>+IF(X60&lt;&gt;0,+(Y60/X60)*100,0)</f>
        <v>22.592830434228791</v>
      </c>
      <c r="AA60" s="65">
        <f>SUM(AA57:AA59)</f>
        <v>273029478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>
        <v>517330</v>
      </c>
      <c r="N8" s="22">
        <v>517330</v>
      </c>
      <c r="O8" s="22">
        <v>-517330</v>
      </c>
      <c r="P8" s="22"/>
      <c r="Q8" s="22">
        <v>-17851</v>
      </c>
      <c r="R8" s="22">
        <v>-535181</v>
      </c>
      <c r="S8" s="22">
        <v>17851</v>
      </c>
      <c r="T8" s="22"/>
      <c r="U8" s="22">
        <v>576069</v>
      </c>
      <c r="V8" s="22">
        <v>593920</v>
      </c>
      <c r="W8" s="22">
        <v>576069</v>
      </c>
      <c r="X8" s="22"/>
      <c r="Y8" s="22">
        <v>576069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36167</v>
      </c>
      <c r="N13" s="22">
        <v>36167</v>
      </c>
      <c r="O13" s="22">
        <v>-36167</v>
      </c>
      <c r="P13" s="22"/>
      <c r="Q13" s="22"/>
      <c r="R13" s="22">
        <v>-36167</v>
      </c>
      <c r="S13" s="22"/>
      <c r="T13" s="22"/>
      <c r="U13" s="22">
        <v>38375</v>
      </c>
      <c r="V13" s="22">
        <v>38375</v>
      </c>
      <c r="W13" s="22">
        <v>38375</v>
      </c>
      <c r="X13" s="22"/>
      <c r="Y13" s="22">
        <v>38375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553497</v>
      </c>
      <c r="N33" s="31">
        <f t="shared" si="0"/>
        <v>553497</v>
      </c>
      <c r="O33" s="31">
        <f t="shared" si="0"/>
        <v>-553497</v>
      </c>
      <c r="P33" s="31">
        <f t="shared" si="0"/>
        <v>0</v>
      </c>
      <c r="Q33" s="31">
        <f t="shared" si="0"/>
        <v>-17851</v>
      </c>
      <c r="R33" s="31">
        <f t="shared" si="0"/>
        <v>-571348</v>
      </c>
      <c r="S33" s="31">
        <f t="shared" si="0"/>
        <v>17851</v>
      </c>
      <c r="T33" s="31">
        <f t="shared" si="0"/>
        <v>0</v>
      </c>
      <c r="U33" s="31">
        <f t="shared" si="0"/>
        <v>614444</v>
      </c>
      <c r="V33" s="31">
        <f t="shared" si="0"/>
        <v>632295</v>
      </c>
      <c r="W33" s="31">
        <f t="shared" si="0"/>
        <v>614444</v>
      </c>
      <c r="X33" s="31">
        <f t="shared" si="0"/>
        <v>0</v>
      </c>
      <c r="Y33" s="31">
        <f t="shared" si="0"/>
        <v>614444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294123</v>
      </c>
      <c r="F35" s="22">
        <v>164123</v>
      </c>
      <c r="G35" s="22"/>
      <c r="H35" s="22"/>
      <c r="I35" s="22"/>
      <c r="J35" s="22"/>
      <c r="K35" s="22"/>
      <c r="L35" s="22"/>
      <c r="M35" s="22">
        <v>95646</v>
      </c>
      <c r="N35" s="22">
        <v>95646</v>
      </c>
      <c r="O35" s="22">
        <v>-95646</v>
      </c>
      <c r="P35" s="22"/>
      <c r="Q35" s="22"/>
      <c r="R35" s="22">
        <v>-95646</v>
      </c>
      <c r="S35" s="22"/>
      <c r="T35" s="22"/>
      <c r="U35" s="22">
        <v>107441</v>
      </c>
      <c r="V35" s="22">
        <v>107441</v>
      </c>
      <c r="W35" s="22">
        <v>107441</v>
      </c>
      <c r="X35" s="22">
        <v>164123</v>
      </c>
      <c r="Y35" s="22">
        <v>-56682</v>
      </c>
      <c r="Z35" s="23">
        <v>-34.536292902274511</v>
      </c>
      <c r="AA35" s="20">
        <v>164123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23384</v>
      </c>
      <c r="H38" s="22">
        <v>-18602</v>
      </c>
      <c r="I38" s="22">
        <v>-1753</v>
      </c>
      <c r="J38" s="22">
        <v>3029</v>
      </c>
      <c r="K38" s="22">
        <v>45586</v>
      </c>
      <c r="L38" s="22">
        <v>-48616</v>
      </c>
      <c r="M38" s="22">
        <v>31398</v>
      </c>
      <c r="N38" s="22">
        <v>28368</v>
      </c>
      <c r="O38" s="22">
        <v>21577</v>
      </c>
      <c r="P38" s="22">
        <v>40796</v>
      </c>
      <c r="Q38" s="22">
        <v>-52074</v>
      </c>
      <c r="R38" s="22">
        <v>10299</v>
      </c>
      <c r="S38" s="22">
        <v>6554</v>
      </c>
      <c r="T38" s="22">
        <v>20750</v>
      </c>
      <c r="U38" s="22">
        <v>36812</v>
      </c>
      <c r="V38" s="22">
        <v>64116</v>
      </c>
      <c r="W38" s="22">
        <v>105812</v>
      </c>
      <c r="X38" s="22"/>
      <c r="Y38" s="22">
        <v>105812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294123</v>
      </c>
      <c r="F48" s="31">
        <f t="shared" si="1"/>
        <v>164123</v>
      </c>
      <c r="G48" s="31">
        <f t="shared" si="1"/>
        <v>23384</v>
      </c>
      <c r="H48" s="31">
        <f t="shared" si="1"/>
        <v>-18602</v>
      </c>
      <c r="I48" s="31">
        <f t="shared" si="1"/>
        <v>-1753</v>
      </c>
      <c r="J48" s="31">
        <f t="shared" si="1"/>
        <v>3029</v>
      </c>
      <c r="K48" s="31">
        <f t="shared" si="1"/>
        <v>45586</v>
      </c>
      <c r="L48" s="31">
        <f t="shared" si="1"/>
        <v>-48616</v>
      </c>
      <c r="M48" s="31">
        <f t="shared" si="1"/>
        <v>127044</v>
      </c>
      <c r="N48" s="31">
        <f t="shared" si="1"/>
        <v>124014</v>
      </c>
      <c r="O48" s="31">
        <f t="shared" si="1"/>
        <v>-74069</v>
      </c>
      <c r="P48" s="31">
        <f t="shared" si="1"/>
        <v>40796</v>
      </c>
      <c r="Q48" s="31">
        <f t="shared" si="1"/>
        <v>-52074</v>
      </c>
      <c r="R48" s="31">
        <f t="shared" si="1"/>
        <v>-85347</v>
      </c>
      <c r="S48" s="31">
        <f t="shared" si="1"/>
        <v>6554</v>
      </c>
      <c r="T48" s="31">
        <f t="shared" si="1"/>
        <v>20750</v>
      </c>
      <c r="U48" s="31">
        <f t="shared" si="1"/>
        <v>144253</v>
      </c>
      <c r="V48" s="31">
        <f t="shared" si="1"/>
        <v>171557</v>
      </c>
      <c r="W48" s="31">
        <f t="shared" si="1"/>
        <v>213253</v>
      </c>
      <c r="X48" s="31">
        <f t="shared" si="1"/>
        <v>164123</v>
      </c>
      <c r="Y48" s="31">
        <f t="shared" si="1"/>
        <v>49130</v>
      </c>
      <c r="Z48" s="32">
        <f>+IF(X48&lt;&gt;0,+(Y48/X48)*100,0)</f>
        <v>29.934865923727937</v>
      </c>
      <c r="AA48" s="29">
        <f>SUM(AA35:AA47)</f>
        <v>164123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-294123</v>
      </c>
      <c r="F49" s="41">
        <f t="shared" si="2"/>
        <v>-164123</v>
      </c>
      <c r="G49" s="41">
        <f t="shared" si="2"/>
        <v>-23384</v>
      </c>
      <c r="H49" s="41">
        <f t="shared" si="2"/>
        <v>18602</v>
      </c>
      <c r="I49" s="41">
        <f t="shared" si="2"/>
        <v>1753</v>
      </c>
      <c r="J49" s="41">
        <f t="shared" si="2"/>
        <v>-3029</v>
      </c>
      <c r="K49" s="41">
        <f t="shared" si="2"/>
        <v>-45586</v>
      </c>
      <c r="L49" s="41">
        <f t="shared" si="2"/>
        <v>48616</v>
      </c>
      <c r="M49" s="41">
        <f t="shared" si="2"/>
        <v>426453</v>
      </c>
      <c r="N49" s="41">
        <f t="shared" si="2"/>
        <v>429483</v>
      </c>
      <c r="O49" s="41">
        <f t="shared" si="2"/>
        <v>-479428</v>
      </c>
      <c r="P49" s="41">
        <f t="shared" si="2"/>
        <v>-40796</v>
      </c>
      <c r="Q49" s="41">
        <f t="shared" si="2"/>
        <v>34223</v>
      </c>
      <c r="R49" s="41">
        <f t="shared" si="2"/>
        <v>-486001</v>
      </c>
      <c r="S49" s="41">
        <f t="shared" si="2"/>
        <v>11297</v>
      </c>
      <c r="T49" s="41">
        <f t="shared" si="2"/>
        <v>-20750</v>
      </c>
      <c r="U49" s="41">
        <f t="shared" si="2"/>
        <v>470191</v>
      </c>
      <c r="V49" s="41">
        <f t="shared" si="2"/>
        <v>460738</v>
      </c>
      <c r="W49" s="41">
        <f t="shared" si="2"/>
        <v>401191</v>
      </c>
      <c r="X49" s="41">
        <f t="shared" si="2"/>
        <v>-164123</v>
      </c>
      <c r="Y49" s="41">
        <f t="shared" si="2"/>
        <v>565314</v>
      </c>
      <c r="Z49" s="42">
        <f>+IF(X49&lt;&gt;0,+(Y49/X49)*100,0)</f>
        <v>-344.445324543178</v>
      </c>
      <c r="AA49" s="39">
        <f>+AA33-AA48</f>
        <v>-164123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-294123</v>
      </c>
      <c r="F52" s="50">
        <f t="shared" si="3"/>
        <v>-164123</v>
      </c>
      <c r="G52" s="50">
        <f t="shared" si="3"/>
        <v>-23384</v>
      </c>
      <c r="H52" s="50">
        <f t="shared" si="3"/>
        <v>18602</v>
      </c>
      <c r="I52" s="50">
        <f t="shared" si="3"/>
        <v>1753</v>
      </c>
      <c r="J52" s="50">
        <f t="shared" si="3"/>
        <v>-3029</v>
      </c>
      <c r="K52" s="50">
        <f t="shared" si="3"/>
        <v>-45586</v>
      </c>
      <c r="L52" s="50">
        <f t="shared" si="3"/>
        <v>48616</v>
      </c>
      <c r="M52" s="50">
        <f t="shared" si="3"/>
        <v>426453</v>
      </c>
      <c r="N52" s="50">
        <f t="shared" si="3"/>
        <v>429483</v>
      </c>
      <c r="O52" s="50">
        <f t="shared" si="3"/>
        <v>-479428</v>
      </c>
      <c r="P52" s="50">
        <f t="shared" si="3"/>
        <v>-40796</v>
      </c>
      <c r="Q52" s="50">
        <f t="shared" si="3"/>
        <v>34223</v>
      </c>
      <c r="R52" s="50">
        <f t="shared" si="3"/>
        <v>-486001</v>
      </c>
      <c r="S52" s="50">
        <f t="shared" si="3"/>
        <v>11297</v>
      </c>
      <c r="T52" s="50">
        <f t="shared" si="3"/>
        <v>-20750</v>
      </c>
      <c r="U52" s="50">
        <f t="shared" si="3"/>
        <v>470191</v>
      </c>
      <c r="V52" s="50">
        <f t="shared" si="3"/>
        <v>460738</v>
      </c>
      <c r="W52" s="50">
        <f t="shared" si="3"/>
        <v>401191</v>
      </c>
      <c r="X52" s="50">
        <f t="shared" si="3"/>
        <v>-164123</v>
      </c>
      <c r="Y52" s="50">
        <f t="shared" si="3"/>
        <v>565314</v>
      </c>
      <c r="Z52" s="51">
        <f>+IF(X52&lt;&gt;0,+(Y52/X52)*100,0)</f>
        <v>-344.445324543178</v>
      </c>
      <c r="AA52" s="48">
        <f>SUM(AA49:AA51)</f>
        <v>-164123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-294123</v>
      </c>
      <c r="F54" s="56">
        <f t="shared" si="4"/>
        <v>-164123</v>
      </c>
      <c r="G54" s="56">
        <f t="shared" si="4"/>
        <v>-23384</v>
      </c>
      <c r="H54" s="56">
        <f t="shared" si="4"/>
        <v>18602</v>
      </c>
      <c r="I54" s="56">
        <f t="shared" si="4"/>
        <v>1753</v>
      </c>
      <c r="J54" s="56">
        <f t="shared" si="4"/>
        <v>-3029</v>
      </c>
      <c r="K54" s="56">
        <f t="shared" si="4"/>
        <v>-45586</v>
      </c>
      <c r="L54" s="56">
        <f t="shared" si="4"/>
        <v>48616</v>
      </c>
      <c r="M54" s="56">
        <f t="shared" si="4"/>
        <v>426453</v>
      </c>
      <c r="N54" s="56">
        <f t="shared" si="4"/>
        <v>429483</v>
      </c>
      <c r="O54" s="56">
        <f t="shared" si="4"/>
        <v>-479428</v>
      </c>
      <c r="P54" s="56">
        <f t="shared" si="4"/>
        <v>-40796</v>
      </c>
      <c r="Q54" s="56">
        <f t="shared" si="4"/>
        <v>34223</v>
      </c>
      <c r="R54" s="56">
        <f t="shared" si="4"/>
        <v>-486001</v>
      </c>
      <c r="S54" s="56">
        <f t="shared" si="4"/>
        <v>11297</v>
      </c>
      <c r="T54" s="56">
        <f t="shared" si="4"/>
        <v>-20750</v>
      </c>
      <c r="U54" s="56">
        <f t="shared" si="4"/>
        <v>470191</v>
      </c>
      <c r="V54" s="56">
        <f t="shared" si="4"/>
        <v>460738</v>
      </c>
      <c r="W54" s="56">
        <f t="shared" si="4"/>
        <v>401191</v>
      </c>
      <c r="X54" s="56">
        <f t="shared" si="4"/>
        <v>-164123</v>
      </c>
      <c r="Y54" s="56">
        <f t="shared" si="4"/>
        <v>565314</v>
      </c>
      <c r="Z54" s="57">
        <f>+IF(X54&lt;&gt;0,+(Y54/X54)*100,0)</f>
        <v>-344.445324543178</v>
      </c>
      <c r="AA54" s="54">
        <f>+AA52-AA53</f>
        <v>-164123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-294123</v>
      </c>
      <c r="F57" s="50">
        <f t="shared" si="5"/>
        <v>-164123</v>
      </c>
      <c r="G57" s="50">
        <f t="shared" si="5"/>
        <v>-23384</v>
      </c>
      <c r="H57" s="50">
        <f t="shared" si="5"/>
        <v>18602</v>
      </c>
      <c r="I57" s="50">
        <f t="shared" si="5"/>
        <v>1753</v>
      </c>
      <c r="J57" s="50">
        <f t="shared" si="5"/>
        <v>-3029</v>
      </c>
      <c r="K57" s="50">
        <f t="shared" si="5"/>
        <v>-45586</v>
      </c>
      <c r="L57" s="50">
        <f t="shared" si="5"/>
        <v>48616</v>
      </c>
      <c r="M57" s="50">
        <f t="shared" si="5"/>
        <v>426453</v>
      </c>
      <c r="N57" s="50">
        <f t="shared" si="5"/>
        <v>429483</v>
      </c>
      <c r="O57" s="50">
        <f t="shared" si="5"/>
        <v>-479428</v>
      </c>
      <c r="P57" s="50">
        <f t="shared" si="5"/>
        <v>-40796</v>
      </c>
      <c r="Q57" s="50">
        <f t="shared" si="5"/>
        <v>34223</v>
      </c>
      <c r="R57" s="50">
        <f t="shared" si="5"/>
        <v>-486001</v>
      </c>
      <c r="S57" s="50">
        <f t="shared" si="5"/>
        <v>11297</v>
      </c>
      <c r="T57" s="50">
        <f t="shared" si="5"/>
        <v>-20750</v>
      </c>
      <c r="U57" s="50">
        <f t="shared" si="5"/>
        <v>470191</v>
      </c>
      <c r="V57" s="50">
        <f t="shared" si="5"/>
        <v>460738</v>
      </c>
      <c r="W57" s="50">
        <f t="shared" si="5"/>
        <v>401191</v>
      </c>
      <c r="X57" s="50">
        <f t="shared" si="5"/>
        <v>-164123</v>
      </c>
      <c r="Y57" s="50">
        <f t="shared" si="5"/>
        <v>565314</v>
      </c>
      <c r="Z57" s="51">
        <f>+IF(X57&lt;&gt;0,+(Y57/X57)*100,0)</f>
        <v>-344.445324543178</v>
      </c>
      <c r="AA57" s="48">
        <f>SUM(AA54:AA56)</f>
        <v>-164123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-294123</v>
      </c>
      <c r="F60" s="67">
        <f t="shared" si="6"/>
        <v>-164123</v>
      </c>
      <c r="G60" s="67">
        <f t="shared" si="6"/>
        <v>-23384</v>
      </c>
      <c r="H60" s="67">
        <f t="shared" si="6"/>
        <v>18602</v>
      </c>
      <c r="I60" s="67">
        <f t="shared" si="6"/>
        <v>1753</v>
      </c>
      <c r="J60" s="67">
        <f t="shared" si="6"/>
        <v>-3029</v>
      </c>
      <c r="K60" s="67">
        <f t="shared" si="6"/>
        <v>-45586</v>
      </c>
      <c r="L60" s="67">
        <f t="shared" si="6"/>
        <v>48616</v>
      </c>
      <c r="M60" s="67">
        <f t="shared" si="6"/>
        <v>426453</v>
      </c>
      <c r="N60" s="67">
        <f t="shared" si="6"/>
        <v>429483</v>
      </c>
      <c r="O60" s="67">
        <f t="shared" si="6"/>
        <v>-479428</v>
      </c>
      <c r="P60" s="67">
        <f t="shared" si="6"/>
        <v>-40796</v>
      </c>
      <c r="Q60" s="67">
        <f t="shared" si="6"/>
        <v>34223</v>
      </c>
      <c r="R60" s="67">
        <f t="shared" si="6"/>
        <v>-486001</v>
      </c>
      <c r="S60" s="67">
        <f t="shared" si="6"/>
        <v>11297</v>
      </c>
      <c r="T60" s="67">
        <f t="shared" si="6"/>
        <v>-20750</v>
      </c>
      <c r="U60" s="67">
        <f t="shared" si="6"/>
        <v>470191</v>
      </c>
      <c r="V60" s="67">
        <f t="shared" si="6"/>
        <v>460738</v>
      </c>
      <c r="W60" s="67">
        <f t="shared" si="6"/>
        <v>401191</v>
      </c>
      <c r="X60" s="67">
        <f t="shared" si="6"/>
        <v>-164123</v>
      </c>
      <c r="Y60" s="67">
        <f t="shared" si="6"/>
        <v>565314</v>
      </c>
      <c r="Z60" s="68">
        <f>+IF(X60&lt;&gt;0,+(Y60/X60)*100,0)</f>
        <v>-344.445324543178</v>
      </c>
      <c r="AA60" s="65">
        <f>SUM(AA57:AA59)</f>
        <v>-164123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57891699</v>
      </c>
      <c r="G7" s="22">
        <v>3369694</v>
      </c>
      <c r="H7" s="22">
        <v>3985129</v>
      </c>
      <c r="I7" s="22">
        <v>4899205</v>
      </c>
      <c r="J7" s="22">
        <v>12254028</v>
      </c>
      <c r="K7" s="22">
        <v>2285059</v>
      </c>
      <c r="L7" s="22">
        <v>2498011</v>
      </c>
      <c r="M7" s="22"/>
      <c r="N7" s="22">
        <v>4783070</v>
      </c>
      <c r="O7" s="22"/>
      <c r="P7" s="22">
        <v>3320917</v>
      </c>
      <c r="Q7" s="22">
        <v>1212411</v>
      </c>
      <c r="R7" s="22">
        <v>4533328</v>
      </c>
      <c r="S7" s="22">
        <v>3503131</v>
      </c>
      <c r="T7" s="22">
        <v>3522432</v>
      </c>
      <c r="U7" s="22"/>
      <c r="V7" s="22">
        <v>7025563</v>
      </c>
      <c r="W7" s="22">
        <v>28595989</v>
      </c>
      <c r="X7" s="22">
        <v>57891699</v>
      </c>
      <c r="Y7" s="22">
        <v>-29295710</v>
      </c>
      <c r="Z7" s="23">
        <v>-50.604336210619763</v>
      </c>
      <c r="AA7" s="20">
        <v>57891699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9100000</v>
      </c>
      <c r="G8" s="22">
        <v>673690</v>
      </c>
      <c r="H8" s="22">
        <v>693394</v>
      </c>
      <c r="I8" s="22">
        <v>738503</v>
      </c>
      <c r="J8" s="22">
        <v>2105587</v>
      </c>
      <c r="K8" s="22">
        <v>734015</v>
      </c>
      <c r="L8" s="22">
        <v>714077</v>
      </c>
      <c r="M8" s="22"/>
      <c r="N8" s="22">
        <v>1448092</v>
      </c>
      <c r="O8" s="22"/>
      <c r="P8" s="22">
        <v>568416</v>
      </c>
      <c r="Q8" s="22">
        <v>579838</v>
      </c>
      <c r="R8" s="22">
        <v>1148254</v>
      </c>
      <c r="S8" s="22">
        <v>683624</v>
      </c>
      <c r="T8" s="22">
        <v>652368</v>
      </c>
      <c r="U8" s="22"/>
      <c r="V8" s="22">
        <v>1335992</v>
      </c>
      <c r="W8" s="22">
        <v>6037925</v>
      </c>
      <c r="X8" s="22">
        <v>9100000</v>
      </c>
      <c r="Y8" s="22">
        <v>-3062075</v>
      </c>
      <c r="Z8" s="23">
        <v>-33.649175824175828</v>
      </c>
      <c r="AA8" s="20">
        <v>9100000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1000000</v>
      </c>
      <c r="Y13" s="22">
        <v>-1000000</v>
      </c>
      <c r="Z13" s="23">
        <v>-100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67991699</v>
      </c>
      <c r="G33" s="31">
        <f t="shared" si="0"/>
        <v>4043384</v>
      </c>
      <c r="H33" s="31">
        <f t="shared" si="0"/>
        <v>4678523</v>
      </c>
      <c r="I33" s="31">
        <f t="shared" si="0"/>
        <v>5637708</v>
      </c>
      <c r="J33" s="31">
        <f t="shared" si="0"/>
        <v>14359615</v>
      </c>
      <c r="K33" s="31">
        <f t="shared" si="0"/>
        <v>3019074</v>
      </c>
      <c r="L33" s="31">
        <f t="shared" si="0"/>
        <v>3212088</v>
      </c>
      <c r="M33" s="31">
        <f t="shared" si="0"/>
        <v>0</v>
      </c>
      <c r="N33" s="31">
        <f t="shared" si="0"/>
        <v>6231162</v>
      </c>
      <c r="O33" s="31">
        <f t="shared" si="0"/>
        <v>0</v>
      </c>
      <c r="P33" s="31">
        <f t="shared" si="0"/>
        <v>3889333</v>
      </c>
      <c r="Q33" s="31">
        <f t="shared" si="0"/>
        <v>1792249</v>
      </c>
      <c r="R33" s="31">
        <f t="shared" si="0"/>
        <v>5681582</v>
      </c>
      <c r="S33" s="31">
        <f t="shared" si="0"/>
        <v>4186755</v>
      </c>
      <c r="T33" s="31">
        <f t="shared" si="0"/>
        <v>4174800</v>
      </c>
      <c r="U33" s="31">
        <f t="shared" si="0"/>
        <v>0</v>
      </c>
      <c r="V33" s="31">
        <f t="shared" si="0"/>
        <v>8361555</v>
      </c>
      <c r="W33" s="31">
        <f t="shared" si="0"/>
        <v>34633914</v>
      </c>
      <c r="X33" s="31">
        <f t="shared" si="0"/>
        <v>67991699</v>
      </c>
      <c r="Y33" s="31">
        <f t="shared" si="0"/>
        <v>-33357785</v>
      </c>
      <c r="Z33" s="32">
        <f>+IF(X33&lt;&gt;0,+(Y33/X33)*100,0)</f>
        <v>-49.061555293683718</v>
      </c>
      <c r="AA33" s="29">
        <f>SUM(AA6:AA32)</f>
        <v>67991699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3416673</v>
      </c>
      <c r="F35" s="22">
        <v>8808829</v>
      </c>
      <c r="G35" s="22">
        <v>829008</v>
      </c>
      <c r="H35" s="22">
        <v>818313</v>
      </c>
      <c r="I35" s="22">
        <v>625311</v>
      </c>
      <c r="J35" s="22">
        <v>2272632</v>
      </c>
      <c r="K35" s="22">
        <v>799432</v>
      </c>
      <c r="L35" s="22">
        <v>719940</v>
      </c>
      <c r="M35" s="22">
        <v>307971</v>
      </c>
      <c r="N35" s="22">
        <v>1827343</v>
      </c>
      <c r="O35" s="22">
        <v>329370</v>
      </c>
      <c r="P35" s="22">
        <v>687610</v>
      </c>
      <c r="Q35" s="22">
        <v>741110</v>
      </c>
      <c r="R35" s="22">
        <v>1758090</v>
      </c>
      <c r="S35" s="22">
        <v>753646</v>
      </c>
      <c r="T35" s="22">
        <v>691411</v>
      </c>
      <c r="U35" s="22">
        <v>317154</v>
      </c>
      <c r="V35" s="22">
        <v>1762211</v>
      </c>
      <c r="W35" s="22">
        <v>7620276</v>
      </c>
      <c r="X35" s="22">
        <v>8808829</v>
      </c>
      <c r="Y35" s="22">
        <v>-1188553</v>
      </c>
      <c r="Z35" s="23">
        <v>-13.492746879295762</v>
      </c>
      <c r="AA35" s="20">
        <v>8808829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563574</v>
      </c>
      <c r="F38" s="22">
        <v>7746976</v>
      </c>
      <c r="G38" s="22">
        <v>24397</v>
      </c>
      <c r="H38" s="22">
        <v>469</v>
      </c>
      <c r="I38" s="22">
        <v>1034609</v>
      </c>
      <c r="J38" s="22">
        <v>1059475</v>
      </c>
      <c r="K38" s="22">
        <v>1187118</v>
      </c>
      <c r="L38" s="22">
        <v>333343</v>
      </c>
      <c r="M38" s="22">
        <v>29753</v>
      </c>
      <c r="N38" s="22">
        <v>1550214</v>
      </c>
      <c r="O38" s="22">
        <v>70814</v>
      </c>
      <c r="P38" s="22">
        <v>1246505</v>
      </c>
      <c r="Q38" s="22">
        <v>554913</v>
      </c>
      <c r="R38" s="22">
        <v>1872232</v>
      </c>
      <c r="S38" s="22">
        <v>449859</v>
      </c>
      <c r="T38" s="22">
        <v>588745</v>
      </c>
      <c r="U38" s="22">
        <v>304</v>
      </c>
      <c r="V38" s="22">
        <v>1038908</v>
      </c>
      <c r="W38" s="22">
        <v>5520829</v>
      </c>
      <c r="X38" s="22">
        <v>7746976</v>
      </c>
      <c r="Y38" s="22">
        <v>-2226147</v>
      </c>
      <c r="Z38" s="23">
        <v>-28.735689900162338</v>
      </c>
      <c r="AA38" s="20">
        <v>7746976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10310685</v>
      </c>
      <c r="F40" s="22">
        <v>10310685</v>
      </c>
      <c r="G40" s="22"/>
      <c r="H40" s="22"/>
      <c r="I40" s="22"/>
      <c r="J40" s="22"/>
      <c r="K40" s="22"/>
      <c r="L40" s="22"/>
      <c r="M40" s="22">
        <v>5643757</v>
      </c>
      <c r="N40" s="22">
        <v>5643757</v>
      </c>
      <c r="O40" s="22">
        <v>940627</v>
      </c>
      <c r="P40" s="22"/>
      <c r="Q40" s="22">
        <v>940627</v>
      </c>
      <c r="R40" s="22">
        <v>1881254</v>
      </c>
      <c r="S40" s="22">
        <v>940627</v>
      </c>
      <c r="T40" s="22"/>
      <c r="U40" s="22"/>
      <c r="V40" s="22">
        <v>940627</v>
      </c>
      <c r="W40" s="22">
        <v>8465638</v>
      </c>
      <c r="X40" s="22">
        <v>10310685</v>
      </c>
      <c r="Y40" s="22">
        <v>-1845047</v>
      </c>
      <c r="Z40" s="23">
        <v>-17.894514282998657</v>
      </c>
      <c r="AA40" s="20">
        <v>10310685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4750403</v>
      </c>
      <c r="Q44" s="22">
        <v>20886133</v>
      </c>
      <c r="R44" s="22">
        <v>25636536</v>
      </c>
      <c r="S44" s="22"/>
      <c r="T44" s="22"/>
      <c r="U44" s="22"/>
      <c r="V44" s="22"/>
      <c r="W44" s="22">
        <v>25636536</v>
      </c>
      <c r="X44" s="22"/>
      <c r="Y44" s="22">
        <v>25636536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101538</v>
      </c>
      <c r="F45" s="22">
        <v>586826</v>
      </c>
      <c r="G45" s="22">
        <v>7249</v>
      </c>
      <c r="H45" s="22">
        <v>71094</v>
      </c>
      <c r="I45" s="22">
        <v>5227</v>
      </c>
      <c r="J45" s="22">
        <v>83570</v>
      </c>
      <c r="K45" s="22">
        <v>6919</v>
      </c>
      <c r="L45" s="22">
        <v>5978</v>
      </c>
      <c r="M45" s="22">
        <v>2636</v>
      </c>
      <c r="N45" s="22">
        <v>15533</v>
      </c>
      <c r="O45" s="22">
        <v>3000</v>
      </c>
      <c r="P45" s="22">
        <v>5802</v>
      </c>
      <c r="Q45" s="22">
        <v>34116</v>
      </c>
      <c r="R45" s="22">
        <v>42918</v>
      </c>
      <c r="S45" s="22">
        <v>32517</v>
      </c>
      <c r="T45" s="22">
        <v>34473</v>
      </c>
      <c r="U45" s="22">
        <v>2763</v>
      </c>
      <c r="V45" s="22">
        <v>69753</v>
      </c>
      <c r="W45" s="22">
        <v>211774</v>
      </c>
      <c r="X45" s="22">
        <v>586826</v>
      </c>
      <c r="Y45" s="22">
        <v>-375052</v>
      </c>
      <c r="Z45" s="23">
        <v>-63.911960274425475</v>
      </c>
      <c r="AA45" s="20">
        <v>586826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14392470</v>
      </c>
      <c r="F48" s="31">
        <f t="shared" si="1"/>
        <v>27453316</v>
      </c>
      <c r="G48" s="31">
        <f t="shared" si="1"/>
        <v>860654</v>
      </c>
      <c r="H48" s="31">
        <f t="shared" si="1"/>
        <v>889876</v>
      </c>
      <c r="I48" s="31">
        <f t="shared" si="1"/>
        <v>1665147</v>
      </c>
      <c r="J48" s="31">
        <f t="shared" si="1"/>
        <v>3415677</v>
      </c>
      <c r="K48" s="31">
        <f t="shared" si="1"/>
        <v>1993469</v>
      </c>
      <c r="L48" s="31">
        <f t="shared" si="1"/>
        <v>1059261</v>
      </c>
      <c r="M48" s="31">
        <f t="shared" si="1"/>
        <v>5984117</v>
      </c>
      <c r="N48" s="31">
        <f t="shared" si="1"/>
        <v>9036847</v>
      </c>
      <c r="O48" s="31">
        <f t="shared" si="1"/>
        <v>1343811</v>
      </c>
      <c r="P48" s="31">
        <f t="shared" si="1"/>
        <v>6690320</v>
      </c>
      <c r="Q48" s="31">
        <f t="shared" si="1"/>
        <v>23156899</v>
      </c>
      <c r="R48" s="31">
        <f t="shared" si="1"/>
        <v>31191030</v>
      </c>
      <c r="S48" s="31">
        <f t="shared" si="1"/>
        <v>2176649</v>
      </c>
      <c r="T48" s="31">
        <f t="shared" si="1"/>
        <v>1314629</v>
      </c>
      <c r="U48" s="31">
        <f t="shared" si="1"/>
        <v>320221</v>
      </c>
      <c r="V48" s="31">
        <f t="shared" si="1"/>
        <v>3811499</v>
      </c>
      <c r="W48" s="31">
        <f t="shared" si="1"/>
        <v>47455053</v>
      </c>
      <c r="X48" s="31">
        <f t="shared" si="1"/>
        <v>27453316</v>
      </c>
      <c r="Y48" s="31">
        <f t="shared" si="1"/>
        <v>20001737</v>
      </c>
      <c r="Z48" s="32">
        <f>+IF(X48&lt;&gt;0,+(Y48/X48)*100,0)</f>
        <v>72.857271595169053</v>
      </c>
      <c r="AA48" s="29">
        <f>SUM(AA35:AA47)</f>
        <v>27453316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-14392470</v>
      </c>
      <c r="F49" s="41">
        <f t="shared" si="2"/>
        <v>40538383</v>
      </c>
      <c r="G49" s="41">
        <f t="shared" si="2"/>
        <v>3182730</v>
      </c>
      <c r="H49" s="41">
        <f t="shared" si="2"/>
        <v>3788647</v>
      </c>
      <c r="I49" s="41">
        <f t="shared" si="2"/>
        <v>3972561</v>
      </c>
      <c r="J49" s="41">
        <f t="shared" si="2"/>
        <v>10943938</v>
      </c>
      <c r="K49" s="41">
        <f t="shared" si="2"/>
        <v>1025605</v>
      </c>
      <c r="L49" s="41">
        <f t="shared" si="2"/>
        <v>2152827</v>
      </c>
      <c r="M49" s="41">
        <f t="shared" si="2"/>
        <v>-5984117</v>
      </c>
      <c r="N49" s="41">
        <f t="shared" si="2"/>
        <v>-2805685</v>
      </c>
      <c r="O49" s="41">
        <f t="shared" si="2"/>
        <v>-1343811</v>
      </c>
      <c r="P49" s="41">
        <f t="shared" si="2"/>
        <v>-2800987</v>
      </c>
      <c r="Q49" s="41">
        <f t="shared" si="2"/>
        <v>-21364650</v>
      </c>
      <c r="R49" s="41">
        <f t="shared" si="2"/>
        <v>-25509448</v>
      </c>
      <c r="S49" s="41">
        <f t="shared" si="2"/>
        <v>2010106</v>
      </c>
      <c r="T49" s="41">
        <f t="shared" si="2"/>
        <v>2860171</v>
      </c>
      <c r="U49" s="41">
        <f t="shared" si="2"/>
        <v>-320221</v>
      </c>
      <c r="V49" s="41">
        <f t="shared" si="2"/>
        <v>4550056</v>
      </c>
      <c r="W49" s="41">
        <f t="shared" si="2"/>
        <v>-12821139</v>
      </c>
      <c r="X49" s="41">
        <f t="shared" si="2"/>
        <v>40538383</v>
      </c>
      <c r="Y49" s="41">
        <f t="shared" si="2"/>
        <v>-53359522</v>
      </c>
      <c r="Z49" s="42">
        <f>+IF(X49&lt;&gt;0,+(Y49/X49)*100,0)</f>
        <v>-131.62715937633723</v>
      </c>
      <c r="AA49" s="39">
        <f>+AA33-AA48</f>
        <v>40538383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-14392470</v>
      </c>
      <c r="F52" s="50">
        <f t="shared" si="3"/>
        <v>40538383</v>
      </c>
      <c r="G52" s="50">
        <f t="shared" si="3"/>
        <v>3182730</v>
      </c>
      <c r="H52" s="50">
        <f t="shared" si="3"/>
        <v>3788647</v>
      </c>
      <c r="I52" s="50">
        <f t="shared" si="3"/>
        <v>3972561</v>
      </c>
      <c r="J52" s="50">
        <f t="shared" si="3"/>
        <v>10943938</v>
      </c>
      <c r="K52" s="50">
        <f t="shared" si="3"/>
        <v>1025605</v>
      </c>
      <c r="L52" s="50">
        <f t="shared" si="3"/>
        <v>2152827</v>
      </c>
      <c r="M52" s="50">
        <f t="shared" si="3"/>
        <v>-5984117</v>
      </c>
      <c r="N52" s="50">
        <f t="shared" si="3"/>
        <v>-2805685</v>
      </c>
      <c r="O52" s="50">
        <f t="shared" si="3"/>
        <v>-1343811</v>
      </c>
      <c r="P52" s="50">
        <f t="shared" si="3"/>
        <v>-2800987</v>
      </c>
      <c r="Q52" s="50">
        <f t="shared" si="3"/>
        <v>-21364650</v>
      </c>
      <c r="R52" s="50">
        <f t="shared" si="3"/>
        <v>-25509448</v>
      </c>
      <c r="S52" s="50">
        <f t="shared" si="3"/>
        <v>2010106</v>
      </c>
      <c r="T52" s="50">
        <f t="shared" si="3"/>
        <v>2860171</v>
      </c>
      <c r="U52" s="50">
        <f t="shared" si="3"/>
        <v>-320221</v>
      </c>
      <c r="V52" s="50">
        <f t="shared" si="3"/>
        <v>4550056</v>
      </c>
      <c r="W52" s="50">
        <f t="shared" si="3"/>
        <v>-12821139</v>
      </c>
      <c r="X52" s="50">
        <f t="shared" si="3"/>
        <v>40538383</v>
      </c>
      <c r="Y52" s="50">
        <f t="shared" si="3"/>
        <v>-53359522</v>
      </c>
      <c r="Z52" s="51">
        <f>+IF(X52&lt;&gt;0,+(Y52/X52)*100,0)</f>
        <v>-131.62715937633723</v>
      </c>
      <c r="AA52" s="48">
        <f>SUM(AA49:AA51)</f>
        <v>40538383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-14392470</v>
      </c>
      <c r="F54" s="56">
        <f t="shared" si="4"/>
        <v>40538383</v>
      </c>
      <c r="G54" s="56">
        <f t="shared" si="4"/>
        <v>3182730</v>
      </c>
      <c r="H54" s="56">
        <f t="shared" si="4"/>
        <v>3788647</v>
      </c>
      <c r="I54" s="56">
        <f t="shared" si="4"/>
        <v>3972561</v>
      </c>
      <c r="J54" s="56">
        <f t="shared" si="4"/>
        <v>10943938</v>
      </c>
      <c r="K54" s="56">
        <f t="shared" si="4"/>
        <v>1025605</v>
      </c>
      <c r="L54" s="56">
        <f t="shared" si="4"/>
        <v>2152827</v>
      </c>
      <c r="M54" s="56">
        <f t="shared" si="4"/>
        <v>-5984117</v>
      </c>
      <c r="N54" s="56">
        <f t="shared" si="4"/>
        <v>-2805685</v>
      </c>
      <c r="O54" s="56">
        <f t="shared" si="4"/>
        <v>-1343811</v>
      </c>
      <c r="P54" s="56">
        <f t="shared" si="4"/>
        <v>-2800987</v>
      </c>
      <c r="Q54" s="56">
        <f t="shared" si="4"/>
        <v>-21364650</v>
      </c>
      <c r="R54" s="56">
        <f t="shared" si="4"/>
        <v>-25509448</v>
      </c>
      <c r="S54" s="56">
        <f t="shared" si="4"/>
        <v>2010106</v>
      </c>
      <c r="T54" s="56">
        <f t="shared" si="4"/>
        <v>2860171</v>
      </c>
      <c r="U54" s="56">
        <f t="shared" si="4"/>
        <v>-320221</v>
      </c>
      <c r="V54" s="56">
        <f t="shared" si="4"/>
        <v>4550056</v>
      </c>
      <c r="W54" s="56">
        <f t="shared" si="4"/>
        <v>-12821139</v>
      </c>
      <c r="X54" s="56">
        <f t="shared" si="4"/>
        <v>40538383</v>
      </c>
      <c r="Y54" s="56">
        <f t="shared" si="4"/>
        <v>-53359522</v>
      </c>
      <c r="Z54" s="57">
        <f>+IF(X54&lt;&gt;0,+(Y54/X54)*100,0)</f>
        <v>-131.62715937633723</v>
      </c>
      <c r="AA54" s="54">
        <f>+AA52-AA53</f>
        <v>40538383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-14392470</v>
      </c>
      <c r="F57" s="50">
        <f t="shared" si="5"/>
        <v>40538383</v>
      </c>
      <c r="G57" s="50">
        <f t="shared" si="5"/>
        <v>3182730</v>
      </c>
      <c r="H57" s="50">
        <f t="shared" si="5"/>
        <v>3788647</v>
      </c>
      <c r="I57" s="50">
        <f t="shared" si="5"/>
        <v>3972561</v>
      </c>
      <c r="J57" s="50">
        <f t="shared" si="5"/>
        <v>10943938</v>
      </c>
      <c r="K57" s="50">
        <f t="shared" si="5"/>
        <v>1025605</v>
      </c>
      <c r="L57" s="50">
        <f t="shared" si="5"/>
        <v>2152827</v>
      </c>
      <c r="M57" s="50">
        <f t="shared" si="5"/>
        <v>-5984117</v>
      </c>
      <c r="N57" s="50">
        <f t="shared" si="5"/>
        <v>-2805685</v>
      </c>
      <c r="O57" s="50">
        <f t="shared" si="5"/>
        <v>-1343811</v>
      </c>
      <c r="P57" s="50">
        <f t="shared" si="5"/>
        <v>-2800987</v>
      </c>
      <c r="Q57" s="50">
        <f t="shared" si="5"/>
        <v>-21364650</v>
      </c>
      <c r="R57" s="50">
        <f t="shared" si="5"/>
        <v>-25509448</v>
      </c>
      <c r="S57" s="50">
        <f t="shared" si="5"/>
        <v>2010106</v>
      </c>
      <c r="T57" s="50">
        <f t="shared" si="5"/>
        <v>2860171</v>
      </c>
      <c r="U57" s="50">
        <f t="shared" si="5"/>
        <v>-320221</v>
      </c>
      <c r="V57" s="50">
        <f t="shared" si="5"/>
        <v>4550056</v>
      </c>
      <c r="W57" s="50">
        <f t="shared" si="5"/>
        <v>-12821139</v>
      </c>
      <c r="X57" s="50">
        <f t="shared" si="5"/>
        <v>40538383</v>
      </c>
      <c r="Y57" s="50">
        <f t="shared" si="5"/>
        <v>-53359522</v>
      </c>
      <c r="Z57" s="51">
        <f>+IF(X57&lt;&gt;0,+(Y57/X57)*100,0)</f>
        <v>-131.62715937633723</v>
      </c>
      <c r="AA57" s="48">
        <f>SUM(AA54:AA56)</f>
        <v>40538383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-14392470</v>
      </c>
      <c r="F60" s="67">
        <f t="shared" si="6"/>
        <v>40538383</v>
      </c>
      <c r="G60" s="67">
        <f t="shared" si="6"/>
        <v>3182730</v>
      </c>
      <c r="H60" s="67">
        <f t="shared" si="6"/>
        <v>3788647</v>
      </c>
      <c r="I60" s="67">
        <f t="shared" si="6"/>
        <v>3972561</v>
      </c>
      <c r="J60" s="67">
        <f t="shared" si="6"/>
        <v>10943938</v>
      </c>
      <c r="K60" s="67">
        <f t="shared" si="6"/>
        <v>1025605</v>
      </c>
      <c r="L60" s="67">
        <f t="shared" si="6"/>
        <v>2152827</v>
      </c>
      <c r="M60" s="67">
        <f t="shared" si="6"/>
        <v>-5984117</v>
      </c>
      <c r="N60" s="67">
        <f t="shared" si="6"/>
        <v>-2805685</v>
      </c>
      <c r="O60" s="67">
        <f t="shared" si="6"/>
        <v>-1343811</v>
      </c>
      <c r="P60" s="67">
        <f t="shared" si="6"/>
        <v>-2800987</v>
      </c>
      <c r="Q60" s="67">
        <f t="shared" si="6"/>
        <v>-21364650</v>
      </c>
      <c r="R60" s="67">
        <f t="shared" si="6"/>
        <v>-25509448</v>
      </c>
      <c r="S60" s="67">
        <f t="shared" si="6"/>
        <v>2010106</v>
      </c>
      <c r="T60" s="67">
        <f t="shared" si="6"/>
        <v>2860171</v>
      </c>
      <c r="U60" s="67">
        <f t="shared" si="6"/>
        <v>-320221</v>
      </c>
      <c r="V60" s="67">
        <f t="shared" si="6"/>
        <v>4550056</v>
      </c>
      <c r="W60" s="67">
        <f t="shared" si="6"/>
        <v>-12821139</v>
      </c>
      <c r="X60" s="67">
        <f t="shared" si="6"/>
        <v>40538383</v>
      </c>
      <c r="Y60" s="67">
        <f t="shared" si="6"/>
        <v>-53359522</v>
      </c>
      <c r="Z60" s="68">
        <f>+IF(X60&lt;&gt;0,+(Y60/X60)*100,0)</f>
        <v>-131.62715937633723</v>
      </c>
      <c r="AA60" s="65">
        <f>SUM(AA57:AA59)</f>
        <v>40538383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531014</v>
      </c>
      <c r="D8" s="20"/>
      <c r="E8" s="21"/>
      <c r="F8" s="22"/>
      <c r="G8" s="22">
        <v>48721</v>
      </c>
      <c r="H8" s="22">
        <v>51928</v>
      </c>
      <c r="I8" s="22">
        <v>53086</v>
      </c>
      <c r="J8" s="22">
        <v>153735</v>
      </c>
      <c r="K8" s="22">
        <v>51750</v>
      </c>
      <c r="L8" s="22">
        <v>50726</v>
      </c>
      <c r="M8" s="22">
        <v>51660</v>
      </c>
      <c r="N8" s="22">
        <v>154136</v>
      </c>
      <c r="O8" s="22">
        <v>51661</v>
      </c>
      <c r="P8" s="22">
        <v>51661</v>
      </c>
      <c r="Q8" s="22">
        <v>51750</v>
      </c>
      <c r="R8" s="22">
        <v>155072</v>
      </c>
      <c r="S8" s="22">
        <v>51661</v>
      </c>
      <c r="T8" s="22">
        <v>51026</v>
      </c>
      <c r="U8" s="22">
        <v>51661</v>
      </c>
      <c r="V8" s="22">
        <v>154348</v>
      </c>
      <c r="W8" s="22">
        <v>617291</v>
      </c>
      <c r="X8" s="22"/>
      <c r="Y8" s="22">
        <v>617291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352500</v>
      </c>
      <c r="G13" s="22">
        <v>26262</v>
      </c>
      <c r="H13" s="22">
        <v>29416</v>
      </c>
      <c r="I13" s="22">
        <v>30644</v>
      </c>
      <c r="J13" s="22">
        <v>86322</v>
      </c>
      <c r="K13" s="22">
        <v>29186</v>
      </c>
      <c r="L13" s="22">
        <v>29411</v>
      </c>
      <c r="M13" s="22">
        <v>29845</v>
      </c>
      <c r="N13" s="22">
        <v>88442</v>
      </c>
      <c r="O13" s="22">
        <v>30097</v>
      </c>
      <c r="P13" s="22">
        <v>29515</v>
      </c>
      <c r="Q13" s="22">
        <v>29750</v>
      </c>
      <c r="R13" s="22">
        <v>89362</v>
      </c>
      <c r="S13" s="22">
        <v>31757</v>
      </c>
      <c r="T13" s="22">
        <v>32160</v>
      </c>
      <c r="U13" s="22">
        <v>32713</v>
      </c>
      <c r="V13" s="22">
        <v>96630</v>
      </c>
      <c r="W13" s="22">
        <v>360756</v>
      </c>
      <c r="X13" s="22">
        <v>352500</v>
      </c>
      <c r="Y13" s="22">
        <v>8256</v>
      </c>
      <c r="Z13" s="23">
        <v>2.342127659574468</v>
      </c>
      <c r="AA13" s="20">
        <v>352500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-29</v>
      </c>
      <c r="Q17" s="22"/>
      <c r="R17" s="22">
        <v>-29</v>
      </c>
      <c r="S17" s="22">
        <v>-1</v>
      </c>
      <c r="T17" s="22">
        <v>63</v>
      </c>
      <c r="U17" s="22">
        <v>71</v>
      </c>
      <c r="V17" s="22">
        <v>133</v>
      </c>
      <c r="W17" s="22">
        <v>104</v>
      </c>
      <c r="X17" s="22"/>
      <c r="Y17" s="22">
        <v>104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531014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352500</v>
      </c>
      <c r="G33" s="31">
        <f t="shared" si="0"/>
        <v>74983</v>
      </c>
      <c r="H33" s="31">
        <f t="shared" si="0"/>
        <v>81344</v>
      </c>
      <c r="I33" s="31">
        <f t="shared" si="0"/>
        <v>83730</v>
      </c>
      <c r="J33" s="31">
        <f t="shared" si="0"/>
        <v>240057</v>
      </c>
      <c r="K33" s="31">
        <f t="shared" si="0"/>
        <v>80936</v>
      </c>
      <c r="L33" s="31">
        <f t="shared" si="0"/>
        <v>80137</v>
      </c>
      <c r="M33" s="31">
        <f t="shared" si="0"/>
        <v>81505</v>
      </c>
      <c r="N33" s="31">
        <f t="shared" si="0"/>
        <v>242578</v>
      </c>
      <c r="O33" s="31">
        <f t="shared" si="0"/>
        <v>81758</v>
      </c>
      <c r="P33" s="31">
        <f t="shared" si="0"/>
        <v>81147</v>
      </c>
      <c r="Q33" s="31">
        <f t="shared" si="0"/>
        <v>81500</v>
      </c>
      <c r="R33" s="31">
        <f t="shared" si="0"/>
        <v>244405</v>
      </c>
      <c r="S33" s="31">
        <f t="shared" si="0"/>
        <v>83417</v>
      </c>
      <c r="T33" s="31">
        <f t="shared" si="0"/>
        <v>83249</v>
      </c>
      <c r="U33" s="31">
        <f t="shared" si="0"/>
        <v>84445</v>
      </c>
      <c r="V33" s="31">
        <f t="shared" si="0"/>
        <v>251111</v>
      </c>
      <c r="W33" s="31">
        <f t="shared" si="0"/>
        <v>978151</v>
      </c>
      <c r="X33" s="31">
        <f t="shared" si="0"/>
        <v>352500</v>
      </c>
      <c r="Y33" s="31">
        <f t="shared" si="0"/>
        <v>625651</v>
      </c>
      <c r="Z33" s="32">
        <f>+IF(X33&lt;&gt;0,+(Y33/X33)*100,0)</f>
        <v>177.48964539007093</v>
      </c>
      <c r="AA33" s="29">
        <f>SUM(AA6:AA32)</f>
        <v>352500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531014</v>
      </c>
      <c r="D49" s="39">
        <f t="shared" si="2"/>
        <v>0</v>
      </c>
      <c r="E49" s="40">
        <f t="shared" si="2"/>
        <v>0</v>
      </c>
      <c r="F49" s="41">
        <f t="shared" si="2"/>
        <v>352500</v>
      </c>
      <c r="G49" s="41">
        <f t="shared" si="2"/>
        <v>74983</v>
      </c>
      <c r="H49" s="41">
        <f t="shared" si="2"/>
        <v>81344</v>
      </c>
      <c r="I49" s="41">
        <f t="shared" si="2"/>
        <v>83730</v>
      </c>
      <c r="J49" s="41">
        <f t="shared" si="2"/>
        <v>240057</v>
      </c>
      <c r="K49" s="41">
        <f t="shared" si="2"/>
        <v>80936</v>
      </c>
      <c r="L49" s="41">
        <f t="shared" si="2"/>
        <v>80137</v>
      </c>
      <c r="M49" s="41">
        <f t="shared" si="2"/>
        <v>81505</v>
      </c>
      <c r="N49" s="41">
        <f t="shared" si="2"/>
        <v>242578</v>
      </c>
      <c r="O49" s="41">
        <f t="shared" si="2"/>
        <v>81758</v>
      </c>
      <c r="P49" s="41">
        <f t="shared" si="2"/>
        <v>81147</v>
      </c>
      <c r="Q49" s="41">
        <f t="shared" si="2"/>
        <v>81500</v>
      </c>
      <c r="R49" s="41">
        <f t="shared" si="2"/>
        <v>244405</v>
      </c>
      <c r="S49" s="41">
        <f t="shared" si="2"/>
        <v>83417</v>
      </c>
      <c r="T49" s="41">
        <f t="shared" si="2"/>
        <v>83249</v>
      </c>
      <c r="U49" s="41">
        <f t="shared" si="2"/>
        <v>84445</v>
      </c>
      <c r="V49" s="41">
        <f t="shared" si="2"/>
        <v>251111</v>
      </c>
      <c r="W49" s="41">
        <f t="shared" si="2"/>
        <v>978151</v>
      </c>
      <c r="X49" s="41">
        <f t="shared" si="2"/>
        <v>352500</v>
      </c>
      <c r="Y49" s="41">
        <f t="shared" si="2"/>
        <v>625651</v>
      </c>
      <c r="Z49" s="42">
        <f>+IF(X49&lt;&gt;0,+(Y49/X49)*100,0)</f>
        <v>177.48964539007093</v>
      </c>
      <c r="AA49" s="39">
        <f>+AA33-AA48</f>
        <v>352500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531014</v>
      </c>
      <c r="D52" s="48">
        <f t="shared" si="3"/>
        <v>0</v>
      </c>
      <c r="E52" s="49">
        <f t="shared" si="3"/>
        <v>0</v>
      </c>
      <c r="F52" s="50">
        <f t="shared" si="3"/>
        <v>352500</v>
      </c>
      <c r="G52" s="50">
        <f t="shared" si="3"/>
        <v>74983</v>
      </c>
      <c r="H52" s="50">
        <f t="shared" si="3"/>
        <v>81344</v>
      </c>
      <c r="I52" s="50">
        <f t="shared" si="3"/>
        <v>83730</v>
      </c>
      <c r="J52" s="50">
        <f t="shared" si="3"/>
        <v>240057</v>
      </c>
      <c r="K52" s="50">
        <f t="shared" si="3"/>
        <v>80936</v>
      </c>
      <c r="L52" s="50">
        <f t="shared" si="3"/>
        <v>80137</v>
      </c>
      <c r="M52" s="50">
        <f t="shared" si="3"/>
        <v>81505</v>
      </c>
      <c r="N52" s="50">
        <f t="shared" si="3"/>
        <v>242578</v>
      </c>
      <c r="O52" s="50">
        <f t="shared" si="3"/>
        <v>81758</v>
      </c>
      <c r="P52" s="50">
        <f t="shared" si="3"/>
        <v>81147</v>
      </c>
      <c r="Q52" s="50">
        <f t="shared" si="3"/>
        <v>81500</v>
      </c>
      <c r="R52" s="50">
        <f t="shared" si="3"/>
        <v>244405</v>
      </c>
      <c r="S52" s="50">
        <f t="shared" si="3"/>
        <v>83417</v>
      </c>
      <c r="T52" s="50">
        <f t="shared" si="3"/>
        <v>83249</v>
      </c>
      <c r="U52" s="50">
        <f t="shared" si="3"/>
        <v>84445</v>
      </c>
      <c r="V52" s="50">
        <f t="shared" si="3"/>
        <v>251111</v>
      </c>
      <c r="W52" s="50">
        <f t="shared" si="3"/>
        <v>978151</v>
      </c>
      <c r="X52" s="50">
        <f t="shared" si="3"/>
        <v>352500</v>
      </c>
      <c r="Y52" s="50">
        <f t="shared" si="3"/>
        <v>625651</v>
      </c>
      <c r="Z52" s="51">
        <f>+IF(X52&lt;&gt;0,+(Y52/X52)*100,0)</f>
        <v>177.48964539007093</v>
      </c>
      <c r="AA52" s="48">
        <f>SUM(AA49:AA51)</f>
        <v>352500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531014</v>
      </c>
      <c r="D54" s="54">
        <f>+D52-D53</f>
        <v>0</v>
      </c>
      <c r="E54" s="55">
        <f t="shared" si="4"/>
        <v>0</v>
      </c>
      <c r="F54" s="56">
        <f t="shared" si="4"/>
        <v>352500</v>
      </c>
      <c r="G54" s="56">
        <f t="shared" si="4"/>
        <v>74983</v>
      </c>
      <c r="H54" s="56">
        <f t="shared" si="4"/>
        <v>81344</v>
      </c>
      <c r="I54" s="56">
        <f t="shared" si="4"/>
        <v>83730</v>
      </c>
      <c r="J54" s="56">
        <f t="shared" si="4"/>
        <v>240057</v>
      </c>
      <c r="K54" s="56">
        <f t="shared" si="4"/>
        <v>80936</v>
      </c>
      <c r="L54" s="56">
        <f t="shared" si="4"/>
        <v>80137</v>
      </c>
      <c r="M54" s="56">
        <f t="shared" si="4"/>
        <v>81505</v>
      </c>
      <c r="N54" s="56">
        <f t="shared" si="4"/>
        <v>242578</v>
      </c>
      <c r="O54" s="56">
        <f t="shared" si="4"/>
        <v>81758</v>
      </c>
      <c r="P54" s="56">
        <f t="shared" si="4"/>
        <v>81147</v>
      </c>
      <c r="Q54" s="56">
        <f t="shared" si="4"/>
        <v>81500</v>
      </c>
      <c r="R54" s="56">
        <f t="shared" si="4"/>
        <v>244405</v>
      </c>
      <c r="S54" s="56">
        <f t="shared" si="4"/>
        <v>83417</v>
      </c>
      <c r="T54" s="56">
        <f t="shared" si="4"/>
        <v>83249</v>
      </c>
      <c r="U54" s="56">
        <f t="shared" si="4"/>
        <v>84445</v>
      </c>
      <c r="V54" s="56">
        <f t="shared" si="4"/>
        <v>251111</v>
      </c>
      <c r="W54" s="56">
        <f t="shared" si="4"/>
        <v>978151</v>
      </c>
      <c r="X54" s="56">
        <f t="shared" si="4"/>
        <v>352500</v>
      </c>
      <c r="Y54" s="56">
        <f t="shared" si="4"/>
        <v>625651</v>
      </c>
      <c r="Z54" s="57">
        <f>+IF(X54&lt;&gt;0,+(Y54/X54)*100,0)</f>
        <v>177.48964539007093</v>
      </c>
      <c r="AA54" s="54">
        <f>+AA52-AA53</f>
        <v>352500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531014</v>
      </c>
      <c r="D57" s="48">
        <f>SUM(D54:D56)</f>
        <v>0</v>
      </c>
      <c r="E57" s="49">
        <f t="shared" si="5"/>
        <v>0</v>
      </c>
      <c r="F57" s="50">
        <f t="shared" si="5"/>
        <v>352500</v>
      </c>
      <c r="G57" s="50">
        <f t="shared" si="5"/>
        <v>74983</v>
      </c>
      <c r="H57" s="50">
        <f t="shared" si="5"/>
        <v>81344</v>
      </c>
      <c r="I57" s="50">
        <f t="shared" si="5"/>
        <v>83730</v>
      </c>
      <c r="J57" s="50">
        <f t="shared" si="5"/>
        <v>240057</v>
      </c>
      <c r="K57" s="50">
        <f t="shared" si="5"/>
        <v>80936</v>
      </c>
      <c r="L57" s="50">
        <f t="shared" si="5"/>
        <v>80137</v>
      </c>
      <c r="M57" s="50">
        <f t="shared" si="5"/>
        <v>81505</v>
      </c>
      <c r="N57" s="50">
        <f t="shared" si="5"/>
        <v>242578</v>
      </c>
      <c r="O57" s="50">
        <f t="shared" si="5"/>
        <v>81758</v>
      </c>
      <c r="P57" s="50">
        <f t="shared" si="5"/>
        <v>81147</v>
      </c>
      <c r="Q57" s="50">
        <f t="shared" si="5"/>
        <v>81500</v>
      </c>
      <c r="R57" s="50">
        <f t="shared" si="5"/>
        <v>244405</v>
      </c>
      <c r="S57" s="50">
        <f t="shared" si="5"/>
        <v>83417</v>
      </c>
      <c r="T57" s="50">
        <f t="shared" si="5"/>
        <v>83249</v>
      </c>
      <c r="U57" s="50">
        <f t="shared" si="5"/>
        <v>84445</v>
      </c>
      <c r="V57" s="50">
        <f t="shared" si="5"/>
        <v>251111</v>
      </c>
      <c r="W57" s="50">
        <f t="shared" si="5"/>
        <v>978151</v>
      </c>
      <c r="X57" s="50">
        <f t="shared" si="5"/>
        <v>352500</v>
      </c>
      <c r="Y57" s="50">
        <f t="shared" si="5"/>
        <v>625651</v>
      </c>
      <c r="Z57" s="51">
        <f>+IF(X57&lt;&gt;0,+(Y57/X57)*100,0)</f>
        <v>177.48964539007093</v>
      </c>
      <c r="AA57" s="48">
        <f>SUM(AA54:AA56)</f>
        <v>352500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531014</v>
      </c>
      <c r="D60" s="65">
        <f>SUM(D57:D59)</f>
        <v>0</v>
      </c>
      <c r="E60" s="66">
        <f t="shared" si="6"/>
        <v>0</v>
      </c>
      <c r="F60" s="67">
        <f t="shared" si="6"/>
        <v>352500</v>
      </c>
      <c r="G60" s="67">
        <f t="shared" si="6"/>
        <v>74983</v>
      </c>
      <c r="H60" s="67">
        <f t="shared" si="6"/>
        <v>81344</v>
      </c>
      <c r="I60" s="67">
        <f t="shared" si="6"/>
        <v>83730</v>
      </c>
      <c r="J60" s="67">
        <f t="shared" si="6"/>
        <v>240057</v>
      </c>
      <c r="K60" s="67">
        <f t="shared" si="6"/>
        <v>80936</v>
      </c>
      <c r="L60" s="67">
        <f t="shared" si="6"/>
        <v>80137</v>
      </c>
      <c r="M60" s="67">
        <f t="shared" si="6"/>
        <v>81505</v>
      </c>
      <c r="N60" s="67">
        <f t="shared" si="6"/>
        <v>242578</v>
      </c>
      <c r="O60" s="67">
        <f t="shared" si="6"/>
        <v>81758</v>
      </c>
      <c r="P60" s="67">
        <f t="shared" si="6"/>
        <v>81147</v>
      </c>
      <c r="Q60" s="67">
        <f t="shared" si="6"/>
        <v>81500</v>
      </c>
      <c r="R60" s="67">
        <f t="shared" si="6"/>
        <v>244405</v>
      </c>
      <c r="S60" s="67">
        <f t="shared" si="6"/>
        <v>83417</v>
      </c>
      <c r="T60" s="67">
        <f t="shared" si="6"/>
        <v>83249</v>
      </c>
      <c r="U60" s="67">
        <f t="shared" si="6"/>
        <v>84445</v>
      </c>
      <c r="V60" s="67">
        <f t="shared" si="6"/>
        <v>251111</v>
      </c>
      <c r="W60" s="67">
        <f t="shared" si="6"/>
        <v>978151</v>
      </c>
      <c r="X60" s="67">
        <f t="shared" si="6"/>
        <v>352500</v>
      </c>
      <c r="Y60" s="67">
        <f t="shared" si="6"/>
        <v>625651</v>
      </c>
      <c r="Z60" s="68">
        <f>+IF(X60&lt;&gt;0,+(Y60/X60)*100,0)</f>
        <v>177.48964539007093</v>
      </c>
      <c r="AA60" s="65">
        <f>SUM(AA57:AA59)</f>
        <v>352500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/>
      <c r="H7" s="22">
        <v>48721</v>
      </c>
      <c r="I7" s="22">
        <v>368499</v>
      </c>
      <c r="J7" s="22">
        <v>417220</v>
      </c>
      <c r="K7" s="22">
        <v>283133</v>
      </c>
      <c r="L7" s="22">
        <v>1978033</v>
      </c>
      <c r="M7" s="22">
        <v>276686</v>
      </c>
      <c r="N7" s="22">
        <v>2537852</v>
      </c>
      <c r="O7" s="22"/>
      <c r="P7" s="22">
        <v>369055</v>
      </c>
      <c r="Q7" s="22">
        <v>369055</v>
      </c>
      <c r="R7" s="22">
        <v>738110</v>
      </c>
      <c r="S7" s="22">
        <v>358083</v>
      </c>
      <c r="T7" s="22"/>
      <c r="U7" s="22">
        <v>1653792</v>
      </c>
      <c r="V7" s="22">
        <v>2011875</v>
      </c>
      <c r="W7" s="22">
        <v>5705057</v>
      </c>
      <c r="X7" s="22">
        <v>4356060</v>
      </c>
      <c r="Y7" s="22">
        <v>1348997</v>
      </c>
      <c r="Z7" s="23">
        <v>30.968283265152451</v>
      </c>
      <c r="AA7" s="20">
        <v>4356060</v>
      </c>
    </row>
    <row r="8" spans="1:27" x14ac:dyDescent="0.25">
      <c r="A8" s="19" t="s">
        <v>36</v>
      </c>
      <c r="B8" s="15" t="s">
        <v>32</v>
      </c>
      <c r="C8" s="20">
        <v>45252745</v>
      </c>
      <c r="D8" s="20"/>
      <c r="E8" s="21">
        <v>468936</v>
      </c>
      <c r="F8" s="22">
        <v>59356436</v>
      </c>
      <c r="G8" s="22"/>
      <c r="H8" s="22">
        <v>2934397</v>
      </c>
      <c r="I8" s="22">
        <v>2980559</v>
      </c>
      <c r="J8" s="22">
        <v>5914956</v>
      </c>
      <c r="K8" s="22">
        <v>3234334</v>
      </c>
      <c r="L8" s="22">
        <v>4231768</v>
      </c>
      <c r="M8" s="22">
        <v>3654317</v>
      </c>
      <c r="N8" s="22">
        <v>11120419</v>
      </c>
      <c r="O8" s="22">
        <v>3932016</v>
      </c>
      <c r="P8" s="22">
        <v>3026144</v>
      </c>
      <c r="Q8" s="22">
        <v>3720608</v>
      </c>
      <c r="R8" s="22">
        <v>10678768</v>
      </c>
      <c r="S8" s="22">
        <v>632542</v>
      </c>
      <c r="T8" s="22"/>
      <c r="U8" s="22">
        <v>6262568</v>
      </c>
      <c r="V8" s="22">
        <v>6895110</v>
      </c>
      <c r="W8" s="22">
        <v>34609253</v>
      </c>
      <c r="X8" s="22">
        <v>59356436</v>
      </c>
      <c r="Y8" s="22">
        <v>-24747183</v>
      </c>
      <c r="Z8" s="23">
        <v>-41.692501551137603</v>
      </c>
      <c r="AA8" s="20">
        <v>59356436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17652587</v>
      </c>
      <c r="D13" s="20"/>
      <c r="E13" s="21">
        <v>29772</v>
      </c>
      <c r="F13" s="22">
        <v>29772</v>
      </c>
      <c r="G13" s="22"/>
      <c r="H13" s="22">
        <v>36461</v>
      </c>
      <c r="I13" s="22">
        <v>35614</v>
      </c>
      <c r="J13" s="22">
        <v>72075</v>
      </c>
      <c r="K13" s="22"/>
      <c r="L13" s="22">
        <v>65503</v>
      </c>
      <c r="M13" s="22">
        <v>37294</v>
      </c>
      <c r="N13" s="22">
        <v>102797</v>
      </c>
      <c r="O13" s="22"/>
      <c r="P13" s="22"/>
      <c r="Q13" s="22">
        <v>10396</v>
      </c>
      <c r="R13" s="22">
        <v>10396</v>
      </c>
      <c r="S13" s="22"/>
      <c r="T13" s="22"/>
      <c r="U13" s="22"/>
      <c r="V13" s="22"/>
      <c r="W13" s="22">
        <v>185268</v>
      </c>
      <c r="X13" s="22">
        <v>29772</v>
      </c>
      <c r="Y13" s="22">
        <v>155496</v>
      </c>
      <c r="Z13" s="23">
        <v>522.2893994357114</v>
      </c>
      <c r="AA13" s="20">
        <v>29772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34</v>
      </c>
      <c r="V20" s="22">
        <v>34</v>
      </c>
      <c r="W20" s="22">
        <v>34</v>
      </c>
      <c r="X20" s="22"/>
      <c r="Y20" s="22">
        <v>34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21779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65891919</v>
      </c>
      <c r="D33" s="29">
        <f t="shared" ref="D33:Y33" si="0">SUM(D6:D32)</f>
        <v>0</v>
      </c>
      <c r="E33" s="30">
        <f t="shared" si="0"/>
        <v>4854768</v>
      </c>
      <c r="F33" s="31">
        <f t="shared" si="0"/>
        <v>63742268</v>
      </c>
      <c r="G33" s="31">
        <f t="shared" si="0"/>
        <v>0</v>
      </c>
      <c r="H33" s="31">
        <f t="shared" si="0"/>
        <v>3019579</v>
      </c>
      <c r="I33" s="31">
        <f t="shared" si="0"/>
        <v>3384672</v>
      </c>
      <c r="J33" s="31">
        <f t="shared" si="0"/>
        <v>6404251</v>
      </c>
      <c r="K33" s="31">
        <f t="shared" si="0"/>
        <v>3517467</v>
      </c>
      <c r="L33" s="31">
        <f t="shared" si="0"/>
        <v>6275304</v>
      </c>
      <c r="M33" s="31">
        <f t="shared" si="0"/>
        <v>3968297</v>
      </c>
      <c r="N33" s="31">
        <f t="shared" si="0"/>
        <v>13761068</v>
      </c>
      <c r="O33" s="31">
        <f t="shared" si="0"/>
        <v>3932016</v>
      </c>
      <c r="P33" s="31">
        <f t="shared" si="0"/>
        <v>3395199</v>
      </c>
      <c r="Q33" s="31">
        <f t="shared" si="0"/>
        <v>4100059</v>
      </c>
      <c r="R33" s="31">
        <f t="shared" si="0"/>
        <v>11427274</v>
      </c>
      <c r="S33" s="31">
        <f t="shared" si="0"/>
        <v>990625</v>
      </c>
      <c r="T33" s="31">
        <f t="shared" si="0"/>
        <v>0</v>
      </c>
      <c r="U33" s="31">
        <f t="shared" si="0"/>
        <v>7916394</v>
      </c>
      <c r="V33" s="31">
        <f t="shared" si="0"/>
        <v>8907019</v>
      </c>
      <c r="W33" s="31">
        <f t="shared" si="0"/>
        <v>40499612</v>
      </c>
      <c r="X33" s="31">
        <f t="shared" si="0"/>
        <v>63742268</v>
      </c>
      <c r="Y33" s="31">
        <f t="shared" si="0"/>
        <v>-23242656</v>
      </c>
      <c r="Z33" s="32">
        <f>+IF(X33&lt;&gt;0,+(Y33/X33)*100,0)</f>
        <v>-36.463490756243566</v>
      </c>
      <c r="AA33" s="29">
        <f>SUM(AA6:AA32)</f>
        <v>63742268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18701197</v>
      </c>
      <c r="D35" s="20"/>
      <c r="E35" s="21">
        <v>20414088</v>
      </c>
      <c r="F35" s="22">
        <v>20807948</v>
      </c>
      <c r="G35" s="22">
        <v>15066</v>
      </c>
      <c r="H35" s="22">
        <v>1510096</v>
      </c>
      <c r="I35" s="22">
        <v>1475539</v>
      </c>
      <c r="J35" s="22">
        <v>3000701</v>
      </c>
      <c r="K35" s="22">
        <v>1256461</v>
      </c>
      <c r="L35" s="22">
        <v>1652026</v>
      </c>
      <c r="M35" s="22">
        <v>1429386</v>
      </c>
      <c r="N35" s="22">
        <v>4337873</v>
      </c>
      <c r="O35" s="22">
        <v>1359470</v>
      </c>
      <c r="P35" s="22">
        <v>1592847</v>
      </c>
      <c r="Q35" s="22">
        <v>1457449</v>
      </c>
      <c r="R35" s="22">
        <v>4409766</v>
      </c>
      <c r="S35" s="22">
        <v>1616896</v>
      </c>
      <c r="T35" s="22">
        <v>234105</v>
      </c>
      <c r="U35" s="22">
        <v>3120474</v>
      </c>
      <c r="V35" s="22">
        <v>4971475</v>
      </c>
      <c r="W35" s="22">
        <v>16719815</v>
      </c>
      <c r="X35" s="22">
        <v>20807948</v>
      </c>
      <c r="Y35" s="22">
        <v>-4088133</v>
      </c>
      <c r="Z35" s="23">
        <v>-19.646978164305292</v>
      </c>
      <c r="AA35" s="20">
        <v>20807948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13823077</v>
      </c>
      <c r="D38" s="20"/>
      <c r="E38" s="21">
        <v>7532016</v>
      </c>
      <c r="F38" s="22">
        <v>3572016</v>
      </c>
      <c r="G38" s="22"/>
      <c r="H38" s="22">
        <v>8946</v>
      </c>
      <c r="I38" s="22">
        <v>4698</v>
      </c>
      <c r="J38" s="22">
        <v>13644</v>
      </c>
      <c r="K38" s="22">
        <v>2998</v>
      </c>
      <c r="L38" s="22">
        <v>14374</v>
      </c>
      <c r="M38" s="22">
        <v>2550</v>
      </c>
      <c r="N38" s="22">
        <v>19922</v>
      </c>
      <c r="O38" s="22">
        <v>19985</v>
      </c>
      <c r="P38" s="22">
        <v>11819</v>
      </c>
      <c r="Q38" s="22">
        <v>435714</v>
      </c>
      <c r="R38" s="22">
        <v>467518</v>
      </c>
      <c r="S38" s="22">
        <v>3795</v>
      </c>
      <c r="T38" s="22"/>
      <c r="U38" s="22">
        <v>296076</v>
      </c>
      <c r="V38" s="22">
        <v>299871</v>
      </c>
      <c r="W38" s="22">
        <v>800955</v>
      </c>
      <c r="X38" s="22">
        <v>3572016</v>
      </c>
      <c r="Y38" s="22">
        <v>-2771061</v>
      </c>
      <c r="Z38" s="23">
        <v>-77.576948143569354</v>
      </c>
      <c r="AA38" s="20">
        <v>3572016</v>
      </c>
    </row>
    <row r="39" spans="1:27" x14ac:dyDescent="0.25">
      <c r="A39" s="19" t="s">
        <v>65</v>
      </c>
      <c r="B39" s="15" t="s">
        <v>32</v>
      </c>
      <c r="C39" s="20">
        <v>916973</v>
      </c>
      <c r="D39" s="20"/>
      <c r="E39" s="21">
        <v>2926140</v>
      </c>
      <c r="F39" s="22">
        <v>2926140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2926140</v>
      </c>
      <c r="Y39" s="22">
        <v>-2926140</v>
      </c>
      <c r="Z39" s="23">
        <v>-100</v>
      </c>
      <c r="AA39" s="20">
        <v>2926140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108000</v>
      </c>
      <c r="D41" s="20"/>
      <c r="E41" s="21">
        <v>14796</v>
      </c>
      <c r="F41" s="22">
        <v>14796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14796</v>
      </c>
      <c r="Y41" s="22">
        <v>-14796</v>
      </c>
      <c r="Z41" s="23">
        <v>-100</v>
      </c>
      <c r="AA41" s="20">
        <v>14796</v>
      </c>
    </row>
    <row r="42" spans="1:27" x14ac:dyDescent="0.25">
      <c r="A42" s="19" t="s">
        <v>67</v>
      </c>
      <c r="B42" s="15" t="s">
        <v>32</v>
      </c>
      <c r="C42" s="20">
        <v>1553779</v>
      </c>
      <c r="D42" s="20"/>
      <c r="E42" s="21">
        <v>9363108</v>
      </c>
      <c r="F42" s="22">
        <v>7251593</v>
      </c>
      <c r="G42" s="22"/>
      <c r="H42" s="22">
        <v>155951</v>
      </c>
      <c r="I42" s="22">
        <v>175614</v>
      </c>
      <c r="J42" s="22">
        <v>331565</v>
      </c>
      <c r="K42" s="22">
        <v>1192356</v>
      </c>
      <c r="L42" s="22">
        <v>1369987</v>
      </c>
      <c r="M42" s="22">
        <v>446848</v>
      </c>
      <c r="N42" s="22">
        <v>3009191</v>
      </c>
      <c r="O42" s="22">
        <v>1246974</v>
      </c>
      <c r="P42" s="22">
        <v>533691</v>
      </c>
      <c r="Q42" s="22">
        <v>5886523</v>
      </c>
      <c r="R42" s="22">
        <v>7667188</v>
      </c>
      <c r="S42" s="22">
        <v>755251</v>
      </c>
      <c r="T42" s="22"/>
      <c r="U42" s="22">
        <v>1536975</v>
      </c>
      <c r="V42" s="22">
        <v>2292226</v>
      </c>
      <c r="W42" s="22">
        <v>13300170</v>
      </c>
      <c r="X42" s="22">
        <v>7251593</v>
      </c>
      <c r="Y42" s="22">
        <v>6048577</v>
      </c>
      <c r="Z42" s="23">
        <v>83.4103210149825</v>
      </c>
      <c r="AA42" s="20">
        <v>7251593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1507556</v>
      </c>
      <c r="D45" s="20"/>
      <c r="E45" s="21">
        <v>2563668</v>
      </c>
      <c r="F45" s="22">
        <v>2532778</v>
      </c>
      <c r="G45" s="22"/>
      <c r="H45" s="22">
        <v>10930</v>
      </c>
      <c r="I45" s="22">
        <v>6926</v>
      </c>
      <c r="J45" s="22">
        <v>17856</v>
      </c>
      <c r="K45" s="22">
        <v>8002</v>
      </c>
      <c r="L45" s="22">
        <v>7025</v>
      </c>
      <c r="M45" s="22">
        <v>62948</v>
      </c>
      <c r="N45" s="22">
        <v>77975</v>
      </c>
      <c r="O45" s="22">
        <v>10334</v>
      </c>
      <c r="P45" s="22">
        <v>8210</v>
      </c>
      <c r="Q45" s="22">
        <v>60891</v>
      </c>
      <c r="R45" s="22">
        <v>79435</v>
      </c>
      <c r="S45" s="22">
        <v>101136</v>
      </c>
      <c r="T45" s="22">
        <v>42136</v>
      </c>
      <c r="U45" s="22">
        <v>288397</v>
      </c>
      <c r="V45" s="22">
        <v>431669</v>
      </c>
      <c r="W45" s="22">
        <v>606935</v>
      </c>
      <c r="X45" s="22">
        <v>2532778</v>
      </c>
      <c r="Y45" s="22">
        <v>-1925843</v>
      </c>
      <c r="Z45" s="23">
        <v>-76.036786485037382</v>
      </c>
      <c r="AA45" s="20">
        <v>2532778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36610582</v>
      </c>
      <c r="D48" s="29">
        <f t="shared" ref="D48:Y48" si="1">SUM(D35:D47)</f>
        <v>0</v>
      </c>
      <c r="E48" s="30">
        <f t="shared" si="1"/>
        <v>42813816</v>
      </c>
      <c r="F48" s="31">
        <f t="shared" si="1"/>
        <v>37105271</v>
      </c>
      <c r="G48" s="31">
        <f t="shared" si="1"/>
        <v>15066</v>
      </c>
      <c r="H48" s="31">
        <f t="shared" si="1"/>
        <v>1685923</v>
      </c>
      <c r="I48" s="31">
        <f t="shared" si="1"/>
        <v>1662777</v>
      </c>
      <c r="J48" s="31">
        <f t="shared" si="1"/>
        <v>3363766</v>
      </c>
      <c r="K48" s="31">
        <f t="shared" si="1"/>
        <v>2459817</v>
      </c>
      <c r="L48" s="31">
        <f t="shared" si="1"/>
        <v>3043412</v>
      </c>
      <c r="M48" s="31">
        <f t="shared" si="1"/>
        <v>1941732</v>
      </c>
      <c r="N48" s="31">
        <f t="shared" si="1"/>
        <v>7444961</v>
      </c>
      <c r="O48" s="31">
        <f t="shared" si="1"/>
        <v>2636763</v>
      </c>
      <c r="P48" s="31">
        <f t="shared" si="1"/>
        <v>2146567</v>
      </c>
      <c r="Q48" s="31">
        <f t="shared" si="1"/>
        <v>7840577</v>
      </c>
      <c r="R48" s="31">
        <f t="shared" si="1"/>
        <v>12623907</v>
      </c>
      <c r="S48" s="31">
        <f t="shared" si="1"/>
        <v>2477078</v>
      </c>
      <c r="T48" s="31">
        <f t="shared" si="1"/>
        <v>276241</v>
      </c>
      <c r="U48" s="31">
        <f t="shared" si="1"/>
        <v>5241922</v>
      </c>
      <c r="V48" s="31">
        <f t="shared" si="1"/>
        <v>7995241</v>
      </c>
      <c r="W48" s="31">
        <f t="shared" si="1"/>
        <v>31427875</v>
      </c>
      <c r="X48" s="31">
        <f t="shared" si="1"/>
        <v>37105271</v>
      </c>
      <c r="Y48" s="31">
        <f t="shared" si="1"/>
        <v>-5677396</v>
      </c>
      <c r="Z48" s="32">
        <f>+IF(X48&lt;&gt;0,+(Y48/X48)*100,0)</f>
        <v>-15.300780312317352</v>
      </c>
      <c r="AA48" s="29">
        <f>SUM(AA35:AA47)</f>
        <v>37105271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29281337</v>
      </c>
      <c r="D49" s="39">
        <f t="shared" si="2"/>
        <v>0</v>
      </c>
      <c r="E49" s="40">
        <f t="shared" si="2"/>
        <v>-37959048</v>
      </c>
      <c r="F49" s="41">
        <f t="shared" si="2"/>
        <v>26636997</v>
      </c>
      <c r="G49" s="41">
        <f t="shared" si="2"/>
        <v>-15066</v>
      </c>
      <c r="H49" s="41">
        <f t="shared" si="2"/>
        <v>1333656</v>
      </c>
      <c r="I49" s="41">
        <f t="shared" si="2"/>
        <v>1721895</v>
      </c>
      <c r="J49" s="41">
        <f t="shared" si="2"/>
        <v>3040485</v>
      </c>
      <c r="K49" s="41">
        <f t="shared" si="2"/>
        <v>1057650</v>
      </c>
      <c r="L49" s="41">
        <f t="shared" si="2"/>
        <v>3231892</v>
      </c>
      <c r="M49" s="41">
        <f t="shared" si="2"/>
        <v>2026565</v>
      </c>
      <c r="N49" s="41">
        <f t="shared" si="2"/>
        <v>6316107</v>
      </c>
      <c r="O49" s="41">
        <f t="shared" si="2"/>
        <v>1295253</v>
      </c>
      <c r="P49" s="41">
        <f t="shared" si="2"/>
        <v>1248632</v>
      </c>
      <c r="Q49" s="41">
        <f t="shared" si="2"/>
        <v>-3740518</v>
      </c>
      <c r="R49" s="41">
        <f t="shared" si="2"/>
        <v>-1196633</v>
      </c>
      <c r="S49" s="41">
        <f t="shared" si="2"/>
        <v>-1486453</v>
      </c>
      <c r="T49" s="41">
        <f t="shared" si="2"/>
        <v>-276241</v>
      </c>
      <c r="U49" s="41">
        <f t="shared" si="2"/>
        <v>2674472</v>
      </c>
      <c r="V49" s="41">
        <f t="shared" si="2"/>
        <v>911778</v>
      </c>
      <c r="W49" s="41">
        <f t="shared" si="2"/>
        <v>9071737</v>
      </c>
      <c r="X49" s="41">
        <f t="shared" si="2"/>
        <v>26636997</v>
      </c>
      <c r="Y49" s="41">
        <f t="shared" si="2"/>
        <v>-17565260</v>
      </c>
      <c r="Z49" s="42">
        <f>+IF(X49&lt;&gt;0,+(Y49/X49)*100,0)</f>
        <v>-65.943094110796352</v>
      </c>
      <c r="AA49" s="39">
        <f>+AA33-AA48</f>
        <v>26636997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29281337</v>
      </c>
      <c r="D52" s="48">
        <f t="shared" si="3"/>
        <v>0</v>
      </c>
      <c r="E52" s="49">
        <f t="shared" si="3"/>
        <v>-37959048</v>
      </c>
      <c r="F52" s="50">
        <f t="shared" si="3"/>
        <v>26636997</v>
      </c>
      <c r="G52" s="50">
        <f t="shared" si="3"/>
        <v>-15066</v>
      </c>
      <c r="H52" s="50">
        <f t="shared" si="3"/>
        <v>1333656</v>
      </c>
      <c r="I52" s="50">
        <f t="shared" si="3"/>
        <v>1721895</v>
      </c>
      <c r="J52" s="50">
        <f t="shared" si="3"/>
        <v>3040485</v>
      </c>
      <c r="K52" s="50">
        <f t="shared" si="3"/>
        <v>1057650</v>
      </c>
      <c r="L52" s="50">
        <f t="shared" si="3"/>
        <v>3231892</v>
      </c>
      <c r="M52" s="50">
        <f t="shared" si="3"/>
        <v>2026565</v>
      </c>
      <c r="N52" s="50">
        <f t="shared" si="3"/>
        <v>6316107</v>
      </c>
      <c r="O52" s="50">
        <f t="shared" si="3"/>
        <v>1295253</v>
      </c>
      <c r="P52" s="50">
        <f t="shared" si="3"/>
        <v>1248632</v>
      </c>
      <c r="Q52" s="50">
        <f t="shared" si="3"/>
        <v>-3740518</v>
      </c>
      <c r="R52" s="50">
        <f t="shared" si="3"/>
        <v>-1196633</v>
      </c>
      <c r="S52" s="50">
        <f t="shared" si="3"/>
        <v>-1486453</v>
      </c>
      <c r="T52" s="50">
        <f t="shared" si="3"/>
        <v>-276241</v>
      </c>
      <c r="U52" s="50">
        <f t="shared" si="3"/>
        <v>2674472</v>
      </c>
      <c r="V52" s="50">
        <f t="shared" si="3"/>
        <v>911778</v>
      </c>
      <c r="W52" s="50">
        <f t="shared" si="3"/>
        <v>9071737</v>
      </c>
      <c r="X52" s="50">
        <f t="shared" si="3"/>
        <v>26636997</v>
      </c>
      <c r="Y52" s="50">
        <f t="shared" si="3"/>
        <v>-17565260</v>
      </c>
      <c r="Z52" s="51">
        <f>+IF(X52&lt;&gt;0,+(Y52/X52)*100,0)</f>
        <v>-65.943094110796352</v>
      </c>
      <c r="AA52" s="48">
        <f>SUM(AA49:AA51)</f>
        <v>26636997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29281337</v>
      </c>
      <c r="D54" s="54">
        <f>+D52-D53</f>
        <v>0</v>
      </c>
      <c r="E54" s="55">
        <f t="shared" si="4"/>
        <v>-37959048</v>
      </c>
      <c r="F54" s="56">
        <f t="shared" si="4"/>
        <v>26636997</v>
      </c>
      <c r="G54" s="56">
        <f t="shared" si="4"/>
        <v>-15066</v>
      </c>
      <c r="H54" s="56">
        <f t="shared" si="4"/>
        <v>1333656</v>
      </c>
      <c r="I54" s="56">
        <f t="shared" si="4"/>
        <v>1721895</v>
      </c>
      <c r="J54" s="56">
        <f t="shared" si="4"/>
        <v>3040485</v>
      </c>
      <c r="K54" s="56">
        <f t="shared" si="4"/>
        <v>1057650</v>
      </c>
      <c r="L54" s="56">
        <f t="shared" si="4"/>
        <v>3231892</v>
      </c>
      <c r="M54" s="56">
        <f t="shared" si="4"/>
        <v>2026565</v>
      </c>
      <c r="N54" s="56">
        <f t="shared" si="4"/>
        <v>6316107</v>
      </c>
      <c r="O54" s="56">
        <f t="shared" si="4"/>
        <v>1295253</v>
      </c>
      <c r="P54" s="56">
        <f t="shared" si="4"/>
        <v>1248632</v>
      </c>
      <c r="Q54" s="56">
        <f t="shared" si="4"/>
        <v>-3740518</v>
      </c>
      <c r="R54" s="56">
        <f t="shared" si="4"/>
        <v>-1196633</v>
      </c>
      <c r="S54" s="56">
        <f t="shared" si="4"/>
        <v>-1486453</v>
      </c>
      <c r="T54" s="56">
        <f t="shared" si="4"/>
        <v>-276241</v>
      </c>
      <c r="U54" s="56">
        <f t="shared" si="4"/>
        <v>2674472</v>
      </c>
      <c r="V54" s="56">
        <f t="shared" si="4"/>
        <v>911778</v>
      </c>
      <c r="W54" s="56">
        <f t="shared" si="4"/>
        <v>9071737</v>
      </c>
      <c r="X54" s="56">
        <f t="shared" si="4"/>
        <v>26636997</v>
      </c>
      <c r="Y54" s="56">
        <f t="shared" si="4"/>
        <v>-17565260</v>
      </c>
      <c r="Z54" s="57">
        <f>+IF(X54&lt;&gt;0,+(Y54/X54)*100,0)</f>
        <v>-65.943094110796352</v>
      </c>
      <c r="AA54" s="54">
        <f>+AA52-AA53</f>
        <v>26636997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29281337</v>
      </c>
      <c r="D57" s="48">
        <f>SUM(D54:D56)</f>
        <v>0</v>
      </c>
      <c r="E57" s="49">
        <f t="shared" si="5"/>
        <v>-37959048</v>
      </c>
      <c r="F57" s="50">
        <f t="shared" si="5"/>
        <v>26636997</v>
      </c>
      <c r="G57" s="50">
        <f t="shared" si="5"/>
        <v>-15066</v>
      </c>
      <c r="H57" s="50">
        <f t="shared" si="5"/>
        <v>1333656</v>
      </c>
      <c r="I57" s="50">
        <f t="shared" si="5"/>
        <v>1721895</v>
      </c>
      <c r="J57" s="50">
        <f t="shared" si="5"/>
        <v>3040485</v>
      </c>
      <c r="K57" s="50">
        <f t="shared" si="5"/>
        <v>1057650</v>
      </c>
      <c r="L57" s="50">
        <f t="shared" si="5"/>
        <v>3231892</v>
      </c>
      <c r="M57" s="50">
        <f t="shared" si="5"/>
        <v>2026565</v>
      </c>
      <c r="N57" s="50">
        <f t="shared" si="5"/>
        <v>6316107</v>
      </c>
      <c r="O57" s="50">
        <f t="shared" si="5"/>
        <v>1295253</v>
      </c>
      <c r="P57" s="50">
        <f t="shared" si="5"/>
        <v>1248632</v>
      </c>
      <c r="Q57" s="50">
        <f t="shared" si="5"/>
        <v>-3740518</v>
      </c>
      <c r="R57" s="50">
        <f t="shared" si="5"/>
        <v>-1196633</v>
      </c>
      <c r="S57" s="50">
        <f t="shared" si="5"/>
        <v>-1486453</v>
      </c>
      <c r="T57" s="50">
        <f t="shared" si="5"/>
        <v>-276241</v>
      </c>
      <c r="U57" s="50">
        <f t="shared" si="5"/>
        <v>2674472</v>
      </c>
      <c r="V57" s="50">
        <f t="shared" si="5"/>
        <v>911778</v>
      </c>
      <c r="W57" s="50">
        <f t="shared" si="5"/>
        <v>9071737</v>
      </c>
      <c r="X57" s="50">
        <f t="shared" si="5"/>
        <v>26636997</v>
      </c>
      <c r="Y57" s="50">
        <f t="shared" si="5"/>
        <v>-17565260</v>
      </c>
      <c r="Z57" s="51">
        <f>+IF(X57&lt;&gt;0,+(Y57/X57)*100,0)</f>
        <v>-65.943094110796352</v>
      </c>
      <c r="AA57" s="48">
        <f>SUM(AA54:AA56)</f>
        <v>26636997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29281337</v>
      </c>
      <c r="D60" s="65">
        <f>SUM(D57:D59)</f>
        <v>0</v>
      </c>
      <c r="E60" s="66">
        <f t="shared" si="6"/>
        <v>-37959048</v>
      </c>
      <c r="F60" s="67">
        <f t="shared" si="6"/>
        <v>26636997</v>
      </c>
      <c r="G60" s="67">
        <f t="shared" si="6"/>
        <v>-15066</v>
      </c>
      <c r="H60" s="67">
        <f t="shared" si="6"/>
        <v>1333656</v>
      </c>
      <c r="I60" s="67">
        <f t="shared" si="6"/>
        <v>1721895</v>
      </c>
      <c r="J60" s="67">
        <f t="shared" si="6"/>
        <v>3040485</v>
      </c>
      <c r="K60" s="67">
        <f t="shared" si="6"/>
        <v>1057650</v>
      </c>
      <c r="L60" s="67">
        <f t="shared" si="6"/>
        <v>3231892</v>
      </c>
      <c r="M60" s="67">
        <f t="shared" si="6"/>
        <v>2026565</v>
      </c>
      <c r="N60" s="67">
        <f t="shared" si="6"/>
        <v>6316107</v>
      </c>
      <c r="O60" s="67">
        <f t="shared" si="6"/>
        <v>1295253</v>
      </c>
      <c r="P60" s="67">
        <f t="shared" si="6"/>
        <v>1248632</v>
      </c>
      <c r="Q60" s="67">
        <f t="shared" si="6"/>
        <v>-3740518</v>
      </c>
      <c r="R60" s="67">
        <f t="shared" si="6"/>
        <v>-1196633</v>
      </c>
      <c r="S60" s="67">
        <f t="shared" si="6"/>
        <v>-1486453</v>
      </c>
      <c r="T60" s="67">
        <f t="shared" si="6"/>
        <v>-276241</v>
      </c>
      <c r="U60" s="67">
        <f t="shared" si="6"/>
        <v>2674472</v>
      </c>
      <c r="V60" s="67">
        <f t="shared" si="6"/>
        <v>911778</v>
      </c>
      <c r="W60" s="67">
        <f t="shared" si="6"/>
        <v>9071737</v>
      </c>
      <c r="X60" s="67">
        <f t="shared" si="6"/>
        <v>26636997</v>
      </c>
      <c r="Y60" s="67">
        <f t="shared" si="6"/>
        <v>-17565260</v>
      </c>
      <c r="Z60" s="68">
        <f>+IF(X60&lt;&gt;0,+(Y60/X60)*100,0)</f>
        <v>-65.943094110796352</v>
      </c>
      <c r="AA60" s="65">
        <f>SUM(AA57:AA59)</f>
        <v>26636997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25355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121018</v>
      </c>
      <c r="H8" s="22">
        <v>121714</v>
      </c>
      <c r="I8" s="22">
        <v>123592</v>
      </c>
      <c r="J8" s="22">
        <v>366324</v>
      </c>
      <c r="K8" s="22">
        <v>122590</v>
      </c>
      <c r="L8" s="22">
        <v>120163</v>
      </c>
      <c r="M8" s="22">
        <v>123446</v>
      </c>
      <c r="N8" s="22">
        <v>366199</v>
      </c>
      <c r="O8" s="22">
        <v>123446</v>
      </c>
      <c r="P8" s="22">
        <v>126597</v>
      </c>
      <c r="Q8" s="22">
        <v>123592</v>
      </c>
      <c r="R8" s="22">
        <v>373635</v>
      </c>
      <c r="S8" s="22">
        <v>121860</v>
      </c>
      <c r="T8" s="22">
        <v>121011</v>
      </c>
      <c r="U8" s="22">
        <v>123592</v>
      </c>
      <c r="V8" s="22">
        <v>366463</v>
      </c>
      <c r="W8" s="22">
        <v>1472621</v>
      </c>
      <c r="X8" s="22"/>
      <c r="Y8" s="22">
        <v>1472621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44232</v>
      </c>
      <c r="H27" s="22">
        <v>44246</v>
      </c>
      <c r="I27" s="22">
        <v>45088</v>
      </c>
      <c r="J27" s="22">
        <v>133566</v>
      </c>
      <c r="K27" s="22">
        <v>45348</v>
      </c>
      <c r="L27" s="22">
        <v>50241</v>
      </c>
      <c r="M27" s="22">
        <v>51111</v>
      </c>
      <c r="N27" s="22">
        <v>146700</v>
      </c>
      <c r="O27" s="22">
        <v>52089</v>
      </c>
      <c r="P27" s="22">
        <v>52065</v>
      </c>
      <c r="Q27" s="22">
        <v>50832</v>
      </c>
      <c r="R27" s="22">
        <v>154986</v>
      </c>
      <c r="S27" s="22">
        <v>50934</v>
      </c>
      <c r="T27" s="22">
        <v>51557</v>
      </c>
      <c r="U27" s="22">
        <v>51535</v>
      </c>
      <c r="V27" s="22">
        <v>154026</v>
      </c>
      <c r="W27" s="22">
        <v>589278</v>
      </c>
      <c r="X27" s="22"/>
      <c r="Y27" s="22">
        <v>589278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165250</v>
      </c>
      <c r="H33" s="31">
        <f t="shared" si="0"/>
        <v>165960</v>
      </c>
      <c r="I33" s="31">
        <f t="shared" si="0"/>
        <v>168680</v>
      </c>
      <c r="J33" s="31">
        <f t="shared" si="0"/>
        <v>499890</v>
      </c>
      <c r="K33" s="31">
        <f t="shared" si="0"/>
        <v>167938</v>
      </c>
      <c r="L33" s="31">
        <f t="shared" si="0"/>
        <v>170404</v>
      </c>
      <c r="M33" s="31">
        <f t="shared" si="0"/>
        <v>174557</v>
      </c>
      <c r="N33" s="31">
        <f t="shared" si="0"/>
        <v>512899</v>
      </c>
      <c r="O33" s="31">
        <f t="shared" si="0"/>
        <v>175535</v>
      </c>
      <c r="P33" s="31">
        <f t="shared" si="0"/>
        <v>178662</v>
      </c>
      <c r="Q33" s="31">
        <f t="shared" si="0"/>
        <v>174424</v>
      </c>
      <c r="R33" s="31">
        <f t="shared" si="0"/>
        <v>528621</v>
      </c>
      <c r="S33" s="31">
        <f t="shared" si="0"/>
        <v>172794</v>
      </c>
      <c r="T33" s="31">
        <f t="shared" si="0"/>
        <v>172568</v>
      </c>
      <c r="U33" s="31">
        <f t="shared" si="0"/>
        <v>175127</v>
      </c>
      <c r="V33" s="31">
        <f t="shared" si="0"/>
        <v>520489</v>
      </c>
      <c r="W33" s="31">
        <f t="shared" si="0"/>
        <v>2061899</v>
      </c>
      <c r="X33" s="31">
        <f t="shared" si="0"/>
        <v>0</v>
      </c>
      <c r="Y33" s="31">
        <f t="shared" si="0"/>
        <v>2061899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165250</v>
      </c>
      <c r="H49" s="41">
        <f t="shared" si="2"/>
        <v>165960</v>
      </c>
      <c r="I49" s="41">
        <f t="shared" si="2"/>
        <v>168680</v>
      </c>
      <c r="J49" s="41">
        <f t="shared" si="2"/>
        <v>499890</v>
      </c>
      <c r="K49" s="41">
        <f t="shared" si="2"/>
        <v>167938</v>
      </c>
      <c r="L49" s="41">
        <f t="shared" si="2"/>
        <v>170404</v>
      </c>
      <c r="M49" s="41">
        <f t="shared" si="2"/>
        <v>174557</v>
      </c>
      <c r="N49" s="41">
        <f t="shared" si="2"/>
        <v>512899</v>
      </c>
      <c r="O49" s="41">
        <f t="shared" si="2"/>
        <v>175535</v>
      </c>
      <c r="P49" s="41">
        <f t="shared" si="2"/>
        <v>178662</v>
      </c>
      <c r="Q49" s="41">
        <f t="shared" si="2"/>
        <v>174424</v>
      </c>
      <c r="R49" s="41">
        <f t="shared" si="2"/>
        <v>528621</v>
      </c>
      <c r="S49" s="41">
        <f t="shared" si="2"/>
        <v>172794</v>
      </c>
      <c r="T49" s="41">
        <f t="shared" si="2"/>
        <v>172568</v>
      </c>
      <c r="U49" s="41">
        <f t="shared" si="2"/>
        <v>175127</v>
      </c>
      <c r="V49" s="41">
        <f t="shared" si="2"/>
        <v>520489</v>
      </c>
      <c r="W49" s="41">
        <f t="shared" si="2"/>
        <v>2061899</v>
      </c>
      <c r="X49" s="41">
        <f t="shared" si="2"/>
        <v>0</v>
      </c>
      <c r="Y49" s="41">
        <f t="shared" si="2"/>
        <v>2061899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165250</v>
      </c>
      <c r="H52" s="50">
        <f t="shared" si="3"/>
        <v>165960</v>
      </c>
      <c r="I52" s="50">
        <f t="shared" si="3"/>
        <v>168680</v>
      </c>
      <c r="J52" s="50">
        <f t="shared" si="3"/>
        <v>499890</v>
      </c>
      <c r="K52" s="50">
        <f t="shared" si="3"/>
        <v>167938</v>
      </c>
      <c r="L52" s="50">
        <f t="shared" si="3"/>
        <v>170404</v>
      </c>
      <c r="M52" s="50">
        <f t="shared" si="3"/>
        <v>174557</v>
      </c>
      <c r="N52" s="50">
        <f t="shared" si="3"/>
        <v>512899</v>
      </c>
      <c r="O52" s="50">
        <f t="shared" si="3"/>
        <v>175535</v>
      </c>
      <c r="P52" s="50">
        <f t="shared" si="3"/>
        <v>178662</v>
      </c>
      <c r="Q52" s="50">
        <f t="shared" si="3"/>
        <v>174424</v>
      </c>
      <c r="R52" s="50">
        <f t="shared" si="3"/>
        <v>528621</v>
      </c>
      <c r="S52" s="50">
        <f t="shared" si="3"/>
        <v>172794</v>
      </c>
      <c r="T52" s="50">
        <f t="shared" si="3"/>
        <v>172568</v>
      </c>
      <c r="U52" s="50">
        <f t="shared" si="3"/>
        <v>175127</v>
      </c>
      <c r="V52" s="50">
        <f t="shared" si="3"/>
        <v>520489</v>
      </c>
      <c r="W52" s="50">
        <f t="shared" si="3"/>
        <v>2061899</v>
      </c>
      <c r="X52" s="50">
        <f t="shared" si="3"/>
        <v>0</v>
      </c>
      <c r="Y52" s="50">
        <f t="shared" si="3"/>
        <v>2061899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165250</v>
      </c>
      <c r="H54" s="56">
        <f t="shared" si="4"/>
        <v>165960</v>
      </c>
      <c r="I54" s="56">
        <f t="shared" si="4"/>
        <v>168680</v>
      </c>
      <c r="J54" s="56">
        <f t="shared" si="4"/>
        <v>499890</v>
      </c>
      <c r="K54" s="56">
        <f t="shared" si="4"/>
        <v>167938</v>
      </c>
      <c r="L54" s="56">
        <f t="shared" si="4"/>
        <v>170404</v>
      </c>
      <c r="M54" s="56">
        <f t="shared" si="4"/>
        <v>174557</v>
      </c>
      <c r="N54" s="56">
        <f t="shared" si="4"/>
        <v>512899</v>
      </c>
      <c r="O54" s="56">
        <f t="shared" si="4"/>
        <v>175535</v>
      </c>
      <c r="P54" s="56">
        <f t="shared" si="4"/>
        <v>178662</v>
      </c>
      <c r="Q54" s="56">
        <f t="shared" si="4"/>
        <v>174424</v>
      </c>
      <c r="R54" s="56">
        <f t="shared" si="4"/>
        <v>528621</v>
      </c>
      <c r="S54" s="56">
        <f t="shared" si="4"/>
        <v>172794</v>
      </c>
      <c r="T54" s="56">
        <f t="shared" si="4"/>
        <v>172568</v>
      </c>
      <c r="U54" s="56">
        <f t="shared" si="4"/>
        <v>175127</v>
      </c>
      <c r="V54" s="56">
        <f t="shared" si="4"/>
        <v>520489</v>
      </c>
      <c r="W54" s="56">
        <f t="shared" si="4"/>
        <v>2061899</v>
      </c>
      <c r="X54" s="56">
        <f t="shared" si="4"/>
        <v>0</v>
      </c>
      <c r="Y54" s="56">
        <f t="shared" si="4"/>
        <v>2061899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165250</v>
      </c>
      <c r="H57" s="50">
        <f t="shared" si="5"/>
        <v>165960</v>
      </c>
      <c r="I57" s="50">
        <f t="shared" si="5"/>
        <v>168680</v>
      </c>
      <c r="J57" s="50">
        <f t="shared" si="5"/>
        <v>499890</v>
      </c>
      <c r="K57" s="50">
        <f t="shared" si="5"/>
        <v>167938</v>
      </c>
      <c r="L57" s="50">
        <f t="shared" si="5"/>
        <v>170404</v>
      </c>
      <c r="M57" s="50">
        <f t="shared" si="5"/>
        <v>174557</v>
      </c>
      <c r="N57" s="50">
        <f t="shared" si="5"/>
        <v>512899</v>
      </c>
      <c r="O57" s="50">
        <f t="shared" si="5"/>
        <v>175535</v>
      </c>
      <c r="P57" s="50">
        <f t="shared" si="5"/>
        <v>178662</v>
      </c>
      <c r="Q57" s="50">
        <f t="shared" si="5"/>
        <v>174424</v>
      </c>
      <c r="R57" s="50">
        <f t="shared" si="5"/>
        <v>528621</v>
      </c>
      <c r="S57" s="50">
        <f t="shared" si="5"/>
        <v>172794</v>
      </c>
      <c r="T57" s="50">
        <f t="shared" si="5"/>
        <v>172568</v>
      </c>
      <c r="U57" s="50">
        <f t="shared" si="5"/>
        <v>175127</v>
      </c>
      <c r="V57" s="50">
        <f t="shared" si="5"/>
        <v>520489</v>
      </c>
      <c r="W57" s="50">
        <f t="shared" si="5"/>
        <v>2061899</v>
      </c>
      <c r="X57" s="50">
        <f t="shared" si="5"/>
        <v>0</v>
      </c>
      <c r="Y57" s="50">
        <f t="shared" si="5"/>
        <v>2061899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165250</v>
      </c>
      <c r="H60" s="67">
        <f t="shared" si="6"/>
        <v>165960</v>
      </c>
      <c r="I60" s="67">
        <f t="shared" si="6"/>
        <v>168680</v>
      </c>
      <c r="J60" s="67">
        <f t="shared" si="6"/>
        <v>499890</v>
      </c>
      <c r="K60" s="67">
        <f t="shared" si="6"/>
        <v>167938</v>
      </c>
      <c r="L60" s="67">
        <f t="shared" si="6"/>
        <v>170404</v>
      </c>
      <c r="M60" s="67">
        <f t="shared" si="6"/>
        <v>174557</v>
      </c>
      <c r="N60" s="67">
        <f t="shared" si="6"/>
        <v>512899</v>
      </c>
      <c r="O60" s="67">
        <f t="shared" si="6"/>
        <v>175535</v>
      </c>
      <c r="P60" s="67">
        <f t="shared" si="6"/>
        <v>178662</v>
      </c>
      <c r="Q60" s="67">
        <f t="shared" si="6"/>
        <v>174424</v>
      </c>
      <c r="R60" s="67">
        <f t="shared" si="6"/>
        <v>528621</v>
      </c>
      <c r="S60" s="67">
        <f t="shared" si="6"/>
        <v>172794</v>
      </c>
      <c r="T60" s="67">
        <f t="shared" si="6"/>
        <v>172568</v>
      </c>
      <c r="U60" s="67">
        <f t="shared" si="6"/>
        <v>175127</v>
      </c>
      <c r="V60" s="67">
        <f t="shared" si="6"/>
        <v>520489</v>
      </c>
      <c r="W60" s="67">
        <f t="shared" si="6"/>
        <v>2061899</v>
      </c>
      <c r="X60" s="67">
        <f t="shared" si="6"/>
        <v>0</v>
      </c>
      <c r="Y60" s="67">
        <f t="shared" si="6"/>
        <v>2061899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11998</v>
      </c>
      <c r="F8" s="22">
        <v>468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468</v>
      </c>
      <c r="Y8" s="22">
        <v>-468</v>
      </c>
      <c r="Z8" s="23">
        <v>-100</v>
      </c>
      <c r="AA8" s="20">
        <v>468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90000000</v>
      </c>
      <c r="F26" s="22">
        <v>90000000</v>
      </c>
      <c r="G26" s="22">
        <v>32608682</v>
      </c>
      <c r="H26" s="22"/>
      <c r="I26" s="22">
        <v>4891302</v>
      </c>
      <c r="J26" s="22">
        <v>37499984</v>
      </c>
      <c r="K26" s="22"/>
      <c r="L26" s="22"/>
      <c r="M26" s="22">
        <v>29640396</v>
      </c>
      <c r="N26" s="22">
        <v>29640396</v>
      </c>
      <c r="O26" s="22"/>
      <c r="P26" s="22"/>
      <c r="Q26" s="22">
        <v>22500015</v>
      </c>
      <c r="R26" s="22">
        <v>22500015</v>
      </c>
      <c r="S26" s="22"/>
      <c r="T26" s="22"/>
      <c r="U26" s="22"/>
      <c r="V26" s="22"/>
      <c r="W26" s="22">
        <v>89640395</v>
      </c>
      <c r="X26" s="22">
        <v>90000000</v>
      </c>
      <c r="Y26" s="22">
        <v>-359605</v>
      </c>
      <c r="Z26" s="23">
        <v>-0.39956111111111114</v>
      </c>
      <c r="AA26" s="20">
        <v>90000000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90011998</v>
      </c>
      <c r="F33" s="31">
        <f t="shared" si="0"/>
        <v>90000468</v>
      </c>
      <c r="G33" s="31">
        <f t="shared" si="0"/>
        <v>32608682</v>
      </c>
      <c r="H33" s="31">
        <f t="shared" si="0"/>
        <v>0</v>
      </c>
      <c r="I33" s="31">
        <f t="shared" si="0"/>
        <v>4891302</v>
      </c>
      <c r="J33" s="31">
        <f t="shared" si="0"/>
        <v>37499984</v>
      </c>
      <c r="K33" s="31">
        <f t="shared" si="0"/>
        <v>0</v>
      </c>
      <c r="L33" s="31">
        <f t="shared" si="0"/>
        <v>0</v>
      </c>
      <c r="M33" s="31">
        <f t="shared" si="0"/>
        <v>29640396</v>
      </c>
      <c r="N33" s="31">
        <f t="shared" si="0"/>
        <v>29640396</v>
      </c>
      <c r="O33" s="31">
        <f t="shared" si="0"/>
        <v>0</v>
      </c>
      <c r="P33" s="31">
        <f t="shared" si="0"/>
        <v>0</v>
      </c>
      <c r="Q33" s="31">
        <f t="shared" si="0"/>
        <v>22500015</v>
      </c>
      <c r="R33" s="31">
        <f t="shared" si="0"/>
        <v>22500015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89640395</v>
      </c>
      <c r="X33" s="31">
        <f t="shared" si="0"/>
        <v>90000468</v>
      </c>
      <c r="Y33" s="31">
        <f t="shared" si="0"/>
        <v>-360073</v>
      </c>
      <c r="Z33" s="32">
        <f>+IF(X33&lt;&gt;0,+(Y33/X33)*100,0)</f>
        <v>-0.40007903070015149</v>
      </c>
      <c r="AA33" s="29">
        <f>SUM(AA6:AA32)</f>
        <v>90000468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13510649</v>
      </c>
      <c r="D38" s="20"/>
      <c r="E38" s="21">
        <v>14000000</v>
      </c>
      <c r="F38" s="22">
        <v>12000000</v>
      </c>
      <c r="G38" s="22"/>
      <c r="H38" s="22">
        <v>418634</v>
      </c>
      <c r="I38" s="22">
        <v>107303</v>
      </c>
      <c r="J38" s="22">
        <v>525937</v>
      </c>
      <c r="K38" s="22">
        <v>55500</v>
      </c>
      <c r="L38" s="22"/>
      <c r="M38" s="22">
        <v>1200459</v>
      </c>
      <c r="N38" s="22">
        <v>1255959</v>
      </c>
      <c r="O38" s="22">
        <v>305953</v>
      </c>
      <c r="P38" s="22"/>
      <c r="Q38" s="22">
        <v>1080000</v>
      </c>
      <c r="R38" s="22">
        <v>1385953</v>
      </c>
      <c r="S38" s="22">
        <v>2328665</v>
      </c>
      <c r="T38" s="22">
        <v>6349655</v>
      </c>
      <c r="U38" s="22">
        <v>2039155</v>
      </c>
      <c r="V38" s="22">
        <v>10717475</v>
      </c>
      <c r="W38" s="22">
        <v>13885324</v>
      </c>
      <c r="X38" s="22">
        <v>12000000</v>
      </c>
      <c r="Y38" s="22">
        <v>1885324</v>
      </c>
      <c r="Z38" s="23">
        <v>15.711033333333333</v>
      </c>
      <c r="AA38" s="20">
        <v>12000000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100864</v>
      </c>
      <c r="D40" s="20"/>
      <c r="E40" s="21">
        <v>29527</v>
      </c>
      <c r="F40" s="22">
        <v>29527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29527</v>
      </c>
      <c r="Y40" s="22">
        <v>-29527</v>
      </c>
      <c r="Z40" s="23">
        <v>-100</v>
      </c>
      <c r="AA40" s="20">
        <v>29527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8076209</v>
      </c>
      <c r="D42" s="20"/>
      <c r="E42" s="21">
        <v>70869563</v>
      </c>
      <c r="F42" s="22">
        <v>40892308</v>
      </c>
      <c r="G42" s="22"/>
      <c r="H42" s="22">
        <v>1010479</v>
      </c>
      <c r="I42" s="22"/>
      <c r="J42" s="22">
        <v>1010479</v>
      </c>
      <c r="K42" s="22">
        <v>4340196</v>
      </c>
      <c r="L42" s="22">
        <v>1545910</v>
      </c>
      <c r="M42" s="22">
        <v>153000</v>
      </c>
      <c r="N42" s="22">
        <v>6039106</v>
      </c>
      <c r="O42" s="22">
        <v>1416508</v>
      </c>
      <c r="P42" s="22">
        <v>215559</v>
      </c>
      <c r="Q42" s="22">
        <v>932098</v>
      </c>
      <c r="R42" s="22">
        <v>2564165</v>
      </c>
      <c r="S42" s="22">
        <v>6470261</v>
      </c>
      <c r="T42" s="22">
        <v>29122</v>
      </c>
      <c r="U42" s="22"/>
      <c r="V42" s="22">
        <v>6499383</v>
      </c>
      <c r="W42" s="22">
        <v>16113133</v>
      </c>
      <c r="X42" s="22">
        <v>40892308</v>
      </c>
      <c r="Y42" s="22">
        <v>-24779175</v>
      </c>
      <c r="Z42" s="23">
        <v>-60.596176180615679</v>
      </c>
      <c r="AA42" s="20">
        <v>40892308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21687722</v>
      </c>
      <c r="D48" s="29">
        <f t="shared" ref="D48:Y48" si="1">SUM(D35:D47)</f>
        <v>0</v>
      </c>
      <c r="E48" s="30">
        <f t="shared" si="1"/>
        <v>84899090</v>
      </c>
      <c r="F48" s="31">
        <f t="shared" si="1"/>
        <v>52921835</v>
      </c>
      <c r="G48" s="31">
        <f t="shared" si="1"/>
        <v>0</v>
      </c>
      <c r="H48" s="31">
        <f t="shared" si="1"/>
        <v>1429113</v>
      </c>
      <c r="I48" s="31">
        <f t="shared" si="1"/>
        <v>107303</v>
      </c>
      <c r="J48" s="31">
        <f t="shared" si="1"/>
        <v>1536416</v>
      </c>
      <c r="K48" s="31">
        <f t="shared" si="1"/>
        <v>4395696</v>
      </c>
      <c r="L48" s="31">
        <f t="shared" si="1"/>
        <v>1545910</v>
      </c>
      <c r="M48" s="31">
        <f t="shared" si="1"/>
        <v>1353459</v>
      </c>
      <c r="N48" s="31">
        <f t="shared" si="1"/>
        <v>7295065</v>
      </c>
      <c r="O48" s="31">
        <f t="shared" si="1"/>
        <v>1722461</v>
      </c>
      <c r="P48" s="31">
        <f t="shared" si="1"/>
        <v>215559</v>
      </c>
      <c r="Q48" s="31">
        <f t="shared" si="1"/>
        <v>2012098</v>
      </c>
      <c r="R48" s="31">
        <f t="shared" si="1"/>
        <v>3950118</v>
      </c>
      <c r="S48" s="31">
        <f t="shared" si="1"/>
        <v>8798926</v>
      </c>
      <c r="T48" s="31">
        <f t="shared" si="1"/>
        <v>6378777</v>
      </c>
      <c r="U48" s="31">
        <f t="shared" si="1"/>
        <v>2039155</v>
      </c>
      <c r="V48" s="31">
        <f t="shared" si="1"/>
        <v>17216858</v>
      </c>
      <c r="W48" s="31">
        <f t="shared" si="1"/>
        <v>29998457</v>
      </c>
      <c r="X48" s="31">
        <f t="shared" si="1"/>
        <v>52921835</v>
      </c>
      <c r="Y48" s="31">
        <f t="shared" si="1"/>
        <v>-22923378</v>
      </c>
      <c r="Z48" s="32">
        <f>+IF(X48&lt;&gt;0,+(Y48/X48)*100,0)</f>
        <v>-43.315538850835388</v>
      </c>
      <c r="AA48" s="29">
        <f>SUM(AA35:AA47)</f>
        <v>52921835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-21687722</v>
      </c>
      <c r="D49" s="39">
        <f t="shared" si="2"/>
        <v>0</v>
      </c>
      <c r="E49" s="40">
        <f t="shared" si="2"/>
        <v>5112908</v>
      </c>
      <c r="F49" s="41">
        <f t="shared" si="2"/>
        <v>37078633</v>
      </c>
      <c r="G49" s="41">
        <f t="shared" si="2"/>
        <v>32608682</v>
      </c>
      <c r="H49" s="41">
        <f t="shared" si="2"/>
        <v>-1429113</v>
      </c>
      <c r="I49" s="41">
        <f t="shared" si="2"/>
        <v>4783999</v>
      </c>
      <c r="J49" s="41">
        <f t="shared" si="2"/>
        <v>35963568</v>
      </c>
      <c r="K49" s="41">
        <f t="shared" si="2"/>
        <v>-4395696</v>
      </c>
      <c r="L49" s="41">
        <f t="shared" si="2"/>
        <v>-1545910</v>
      </c>
      <c r="M49" s="41">
        <f t="shared" si="2"/>
        <v>28286937</v>
      </c>
      <c r="N49" s="41">
        <f t="shared" si="2"/>
        <v>22345331</v>
      </c>
      <c r="O49" s="41">
        <f t="shared" si="2"/>
        <v>-1722461</v>
      </c>
      <c r="P49" s="41">
        <f t="shared" si="2"/>
        <v>-215559</v>
      </c>
      <c r="Q49" s="41">
        <f t="shared" si="2"/>
        <v>20487917</v>
      </c>
      <c r="R49" s="41">
        <f t="shared" si="2"/>
        <v>18549897</v>
      </c>
      <c r="S49" s="41">
        <f t="shared" si="2"/>
        <v>-8798926</v>
      </c>
      <c r="T49" s="41">
        <f t="shared" si="2"/>
        <v>-6378777</v>
      </c>
      <c r="U49" s="41">
        <f t="shared" si="2"/>
        <v>-2039155</v>
      </c>
      <c r="V49" s="41">
        <f t="shared" si="2"/>
        <v>-17216858</v>
      </c>
      <c r="W49" s="41">
        <f t="shared" si="2"/>
        <v>59641938</v>
      </c>
      <c r="X49" s="41">
        <f t="shared" si="2"/>
        <v>37078633</v>
      </c>
      <c r="Y49" s="41">
        <f t="shared" si="2"/>
        <v>22563305</v>
      </c>
      <c r="Z49" s="42">
        <f>+IF(X49&lt;&gt;0,+(Y49/X49)*100,0)</f>
        <v>60.85258051449739</v>
      </c>
      <c r="AA49" s="39">
        <f>+AA33-AA48</f>
        <v>37078633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34782476</v>
      </c>
      <c r="G50" s="22">
        <v>14330757</v>
      </c>
      <c r="H50" s="22">
        <v>4057968</v>
      </c>
      <c r="I50" s="22">
        <v>7013325</v>
      </c>
      <c r="J50" s="22">
        <v>25402050</v>
      </c>
      <c r="K50" s="22">
        <v>1528440</v>
      </c>
      <c r="L50" s="22">
        <v>7851986</v>
      </c>
      <c r="M50" s="22"/>
      <c r="N50" s="22">
        <v>9380426</v>
      </c>
      <c r="O50" s="22">
        <v>4506462</v>
      </c>
      <c r="P50" s="22"/>
      <c r="Q50" s="22">
        <v>1081658</v>
      </c>
      <c r="R50" s="22">
        <v>5588120</v>
      </c>
      <c r="S50" s="22">
        <v>2351447</v>
      </c>
      <c r="T50" s="22">
        <v>717211</v>
      </c>
      <c r="U50" s="22">
        <v>6625544</v>
      </c>
      <c r="V50" s="22">
        <v>9694202</v>
      </c>
      <c r="W50" s="22">
        <v>50064798</v>
      </c>
      <c r="X50" s="22">
        <v>34782476</v>
      </c>
      <c r="Y50" s="22">
        <v>15282322</v>
      </c>
      <c r="Z50" s="23">
        <v>43.936843369057456</v>
      </c>
      <c r="AA50" s="20">
        <v>34782476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-21687722</v>
      </c>
      <c r="D52" s="48">
        <f t="shared" si="3"/>
        <v>0</v>
      </c>
      <c r="E52" s="49">
        <f t="shared" si="3"/>
        <v>5112908</v>
      </c>
      <c r="F52" s="50">
        <f t="shared" si="3"/>
        <v>71861109</v>
      </c>
      <c r="G52" s="50">
        <f t="shared" si="3"/>
        <v>46939439</v>
      </c>
      <c r="H52" s="50">
        <f t="shared" si="3"/>
        <v>2628855</v>
      </c>
      <c r="I52" s="50">
        <f t="shared" si="3"/>
        <v>11797324</v>
      </c>
      <c r="J52" s="50">
        <f t="shared" si="3"/>
        <v>61365618</v>
      </c>
      <c r="K52" s="50">
        <f t="shared" si="3"/>
        <v>-2867256</v>
      </c>
      <c r="L52" s="50">
        <f t="shared" si="3"/>
        <v>6306076</v>
      </c>
      <c r="M52" s="50">
        <f t="shared" si="3"/>
        <v>28286937</v>
      </c>
      <c r="N52" s="50">
        <f t="shared" si="3"/>
        <v>31725757</v>
      </c>
      <c r="O52" s="50">
        <f t="shared" si="3"/>
        <v>2784001</v>
      </c>
      <c r="P52" s="50">
        <f t="shared" si="3"/>
        <v>-215559</v>
      </c>
      <c r="Q52" s="50">
        <f t="shared" si="3"/>
        <v>21569575</v>
      </c>
      <c r="R52" s="50">
        <f t="shared" si="3"/>
        <v>24138017</v>
      </c>
      <c r="S52" s="50">
        <f t="shared" si="3"/>
        <v>-6447479</v>
      </c>
      <c r="T52" s="50">
        <f t="shared" si="3"/>
        <v>-5661566</v>
      </c>
      <c r="U52" s="50">
        <f t="shared" si="3"/>
        <v>4586389</v>
      </c>
      <c r="V52" s="50">
        <f t="shared" si="3"/>
        <v>-7522656</v>
      </c>
      <c r="W52" s="50">
        <f t="shared" si="3"/>
        <v>109706736</v>
      </c>
      <c r="X52" s="50">
        <f t="shared" si="3"/>
        <v>71861109</v>
      </c>
      <c r="Y52" s="50">
        <f t="shared" si="3"/>
        <v>37845627</v>
      </c>
      <c r="Z52" s="51">
        <f>+IF(X52&lt;&gt;0,+(Y52/X52)*100,0)</f>
        <v>52.664963742766624</v>
      </c>
      <c r="AA52" s="48">
        <f>SUM(AA49:AA51)</f>
        <v>71861109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-21687722</v>
      </c>
      <c r="D54" s="54">
        <f>+D52-D53</f>
        <v>0</v>
      </c>
      <c r="E54" s="55">
        <f t="shared" si="4"/>
        <v>5112908</v>
      </c>
      <c r="F54" s="56">
        <f t="shared" si="4"/>
        <v>71861109</v>
      </c>
      <c r="G54" s="56">
        <f t="shared" si="4"/>
        <v>46939439</v>
      </c>
      <c r="H54" s="56">
        <f t="shared" si="4"/>
        <v>2628855</v>
      </c>
      <c r="I54" s="56">
        <f t="shared" si="4"/>
        <v>11797324</v>
      </c>
      <c r="J54" s="56">
        <f t="shared" si="4"/>
        <v>61365618</v>
      </c>
      <c r="K54" s="56">
        <f t="shared" si="4"/>
        <v>-2867256</v>
      </c>
      <c r="L54" s="56">
        <f t="shared" si="4"/>
        <v>6306076</v>
      </c>
      <c r="M54" s="56">
        <f t="shared" si="4"/>
        <v>28286937</v>
      </c>
      <c r="N54" s="56">
        <f t="shared" si="4"/>
        <v>31725757</v>
      </c>
      <c r="O54" s="56">
        <f t="shared" si="4"/>
        <v>2784001</v>
      </c>
      <c r="P54" s="56">
        <f t="shared" si="4"/>
        <v>-215559</v>
      </c>
      <c r="Q54" s="56">
        <f t="shared" si="4"/>
        <v>21569575</v>
      </c>
      <c r="R54" s="56">
        <f t="shared" si="4"/>
        <v>24138017</v>
      </c>
      <c r="S54" s="56">
        <f t="shared" si="4"/>
        <v>-6447479</v>
      </c>
      <c r="T54" s="56">
        <f t="shared" si="4"/>
        <v>-5661566</v>
      </c>
      <c r="U54" s="56">
        <f t="shared" si="4"/>
        <v>4586389</v>
      </c>
      <c r="V54" s="56">
        <f t="shared" si="4"/>
        <v>-7522656</v>
      </c>
      <c r="W54" s="56">
        <f t="shared" si="4"/>
        <v>109706736</v>
      </c>
      <c r="X54" s="56">
        <f t="shared" si="4"/>
        <v>71861109</v>
      </c>
      <c r="Y54" s="56">
        <f t="shared" si="4"/>
        <v>37845627</v>
      </c>
      <c r="Z54" s="57">
        <f>+IF(X54&lt;&gt;0,+(Y54/X54)*100,0)</f>
        <v>52.664963742766624</v>
      </c>
      <c r="AA54" s="54">
        <f>+AA52-AA53</f>
        <v>71861109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-21687722</v>
      </c>
      <c r="D57" s="48">
        <f>SUM(D54:D56)</f>
        <v>0</v>
      </c>
      <c r="E57" s="49">
        <f t="shared" si="5"/>
        <v>5112908</v>
      </c>
      <c r="F57" s="50">
        <f t="shared" si="5"/>
        <v>71861109</v>
      </c>
      <c r="G57" s="50">
        <f t="shared" si="5"/>
        <v>46939439</v>
      </c>
      <c r="H57" s="50">
        <f t="shared" si="5"/>
        <v>2628855</v>
      </c>
      <c r="I57" s="50">
        <f t="shared" si="5"/>
        <v>11797324</v>
      </c>
      <c r="J57" s="50">
        <f t="shared" si="5"/>
        <v>61365618</v>
      </c>
      <c r="K57" s="50">
        <f t="shared" si="5"/>
        <v>-2867256</v>
      </c>
      <c r="L57" s="50">
        <f t="shared" si="5"/>
        <v>6306076</v>
      </c>
      <c r="M57" s="50">
        <f t="shared" si="5"/>
        <v>28286937</v>
      </c>
      <c r="N57" s="50">
        <f t="shared" si="5"/>
        <v>31725757</v>
      </c>
      <c r="O57" s="50">
        <f t="shared" si="5"/>
        <v>2784001</v>
      </c>
      <c r="P57" s="50">
        <f t="shared" si="5"/>
        <v>-215559</v>
      </c>
      <c r="Q57" s="50">
        <f t="shared" si="5"/>
        <v>21569575</v>
      </c>
      <c r="R57" s="50">
        <f t="shared" si="5"/>
        <v>24138017</v>
      </c>
      <c r="S57" s="50">
        <f t="shared" si="5"/>
        <v>-6447479</v>
      </c>
      <c r="T57" s="50">
        <f t="shared" si="5"/>
        <v>-5661566</v>
      </c>
      <c r="U57" s="50">
        <f t="shared" si="5"/>
        <v>4586389</v>
      </c>
      <c r="V57" s="50">
        <f t="shared" si="5"/>
        <v>-7522656</v>
      </c>
      <c r="W57" s="50">
        <f t="shared" si="5"/>
        <v>109706736</v>
      </c>
      <c r="X57" s="50">
        <f t="shared" si="5"/>
        <v>71861109</v>
      </c>
      <c r="Y57" s="50">
        <f t="shared" si="5"/>
        <v>37845627</v>
      </c>
      <c r="Z57" s="51">
        <f>+IF(X57&lt;&gt;0,+(Y57/X57)*100,0)</f>
        <v>52.664963742766624</v>
      </c>
      <c r="AA57" s="48">
        <f>SUM(AA54:AA56)</f>
        <v>71861109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-21687722</v>
      </c>
      <c r="D60" s="65">
        <f>SUM(D57:D59)</f>
        <v>0</v>
      </c>
      <c r="E60" s="66">
        <f t="shared" si="6"/>
        <v>5112908</v>
      </c>
      <c r="F60" s="67">
        <f t="shared" si="6"/>
        <v>71861109</v>
      </c>
      <c r="G60" s="67">
        <f t="shared" si="6"/>
        <v>46939439</v>
      </c>
      <c r="H60" s="67">
        <f t="shared" si="6"/>
        <v>2628855</v>
      </c>
      <c r="I60" s="67">
        <f t="shared" si="6"/>
        <v>11797324</v>
      </c>
      <c r="J60" s="67">
        <f t="shared" si="6"/>
        <v>61365618</v>
      </c>
      <c r="K60" s="67">
        <f t="shared" si="6"/>
        <v>-2867256</v>
      </c>
      <c r="L60" s="67">
        <f t="shared" si="6"/>
        <v>6306076</v>
      </c>
      <c r="M60" s="67">
        <f t="shared" si="6"/>
        <v>28286937</v>
      </c>
      <c r="N60" s="67">
        <f t="shared" si="6"/>
        <v>31725757</v>
      </c>
      <c r="O60" s="67">
        <f t="shared" si="6"/>
        <v>2784001</v>
      </c>
      <c r="P60" s="67">
        <f t="shared" si="6"/>
        <v>-215559</v>
      </c>
      <c r="Q60" s="67">
        <f t="shared" si="6"/>
        <v>21569575</v>
      </c>
      <c r="R60" s="67">
        <f t="shared" si="6"/>
        <v>24138017</v>
      </c>
      <c r="S60" s="67">
        <f t="shared" si="6"/>
        <v>-6447479</v>
      </c>
      <c r="T60" s="67">
        <f t="shared" si="6"/>
        <v>-5661566</v>
      </c>
      <c r="U60" s="67">
        <f t="shared" si="6"/>
        <v>4586389</v>
      </c>
      <c r="V60" s="67">
        <f t="shared" si="6"/>
        <v>-7522656</v>
      </c>
      <c r="W60" s="67">
        <f t="shared" si="6"/>
        <v>109706736</v>
      </c>
      <c r="X60" s="67">
        <f t="shared" si="6"/>
        <v>71861109</v>
      </c>
      <c r="Y60" s="67">
        <f t="shared" si="6"/>
        <v>37845627</v>
      </c>
      <c r="Z60" s="68">
        <f>+IF(X60&lt;&gt;0,+(Y60/X60)*100,0)</f>
        <v>52.664963742766624</v>
      </c>
      <c r="AA60" s="65">
        <f>SUM(AA57:AA59)</f>
        <v>71861109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2562</v>
      </c>
      <c r="I8" s="22">
        <v>-542</v>
      </c>
      <c r="J8" s="22">
        <v>2020</v>
      </c>
      <c r="K8" s="22">
        <v>2562</v>
      </c>
      <c r="L8" s="22">
        <v>2562</v>
      </c>
      <c r="M8" s="22">
        <v>-2562</v>
      </c>
      <c r="N8" s="22">
        <v>2562</v>
      </c>
      <c r="O8" s="22">
        <v>2020</v>
      </c>
      <c r="P8" s="22"/>
      <c r="Q8" s="22">
        <v>-114547</v>
      </c>
      <c r="R8" s="22">
        <v>-112527</v>
      </c>
      <c r="S8" s="22">
        <v>15530</v>
      </c>
      <c r="T8" s="22"/>
      <c r="U8" s="22"/>
      <c r="V8" s="22">
        <v>15530</v>
      </c>
      <c r="W8" s="22">
        <v>-92415</v>
      </c>
      <c r="X8" s="22"/>
      <c r="Y8" s="22">
        <v>-92415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20600</v>
      </c>
      <c r="I13" s="22">
        <v>20578</v>
      </c>
      <c r="J13" s="22">
        <v>41178</v>
      </c>
      <c r="K13" s="22">
        <v>20466</v>
      </c>
      <c r="L13" s="22">
        <v>20435</v>
      </c>
      <c r="M13" s="22">
        <v>20357</v>
      </c>
      <c r="N13" s="22">
        <v>61258</v>
      </c>
      <c r="O13" s="22">
        <v>20259</v>
      </c>
      <c r="P13" s="22">
        <v>20159</v>
      </c>
      <c r="Q13" s="22">
        <v>-1278</v>
      </c>
      <c r="R13" s="22">
        <v>39140</v>
      </c>
      <c r="S13" s="22">
        <v>23043</v>
      </c>
      <c r="T13" s="22">
        <v>19977</v>
      </c>
      <c r="U13" s="22">
        <v>19709</v>
      </c>
      <c r="V13" s="22">
        <v>62729</v>
      </c>
      <c r="W13" s="22">
        <v>204305</v>
      </c>
      <c r="X13" s="22"/>
      <c r="Y13" s="22">
        <v>204305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23162</v>
      </c>
      <c r="I33" s="31">
        <f t="shared" si="0"/>
        <v>20036</v>
      </c>
      <c r="J33" s="31">
        <f t="shared" si="0"/>
        <v>43198</v>
      </c>
      <c r="K33" s="31">
        <f t="shared" si="0"/>
        <v>23028</v>
      </c>
      <c r="L33" s="31">
        <f t="shared" si="0"/>
        <v>22997</v>
      </c>
      <c r="M33" s="31">
        <f t="shared" si="0"/>
        <v>17795</v>
      </c>
      <c r="N33" s="31">
        <f t="shared" si="0"/>
        <v>63820</v>
      </c>
      <c r="O33" s="31">
        <f t="shared" si="0"/>
        <v>22279</v>
      </c>
      <c r="P33" s="31">
        <f t="shared" si="0"/>
        <v>20159</v>
      </c>
      <c r="Q33" s="31">
        <f t="shared" si="0"/>
        <v>-115825</v>
      </c>
      <c r="R33" s="31">
        <f t="shared" si="0"/>
        <v>-73387</v>
      </c>
      <c r="S33" s="31">
        <f t="shared" si="0"/>
        <v>38573</v>
      </c>
      <c r="T33" s="31">
        <f t="shared" si="0"/>
        <v>19977</v>
      </c>
      <c r="U33" s="31">
        <f t="shared" si="0"/>
        <v>19709</v>
      </c>
      <c r="V33" s="31">
        <f t="shared" si="0"/>
        <v>78259</v>
      </c>
      <c r="W33" s="31">
        <f t="shared" si="0"/>
        <v>111890</v>
      </c>
      <c r="X33" s="31">
        <f t="shared" si="0"/>
        <v>0</v>
      </c>
      <c r="Y33" s="31">
        <f t="shared" si="0"/>
        <v>111890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73367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73367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-73367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23162</v>
      </c>
      <c r="I49" s="41">
        <f t="shared" si="2"/>
        <v>20036</v>
      </c>
      <c r="J49" s="41">
        <f t="shared" si="2"/>
        <v>43198</v>
      </c>
      <c r="K49" s="41">
        <f t="shared" si="2"/>
        <v>23028</v>
      </c>
      <c r="L49" s="41">
        <f t="shared" si="2"/>
        <v>22997</v>
      </c>
      <c r="M49" s="41">
        <f t="shared" si="2"/>
        <v>17795</v>
      </c>
      <c r="N49" s="41">
        <f t="shared" si="2"/>
        <v>63820</v>
      </c>
      <c r="O49" s="41">
        <f t="shared" si="2"/>
        <v>22279</v>
      </c>
      <c r="P49" s="41">
        <f t="shared" si="2"/>
        <v>20159</v>
      </c>
      <c r="Q49" s="41">
        <f t="shared" si="2"/>
        <v>-115825</v>
      </c>
      <c r="R49" s="41">
        <f t="shared" si="2"/>
        <v>-73387</v>
      </c>
      <c r="S49" s="41">
        <f t="shared" si="2"/>
        <v>38573</v>
      </c>
      <c r="T49" s="41">
        <f t="shared" si="2"/>
        <v>19977</v>
      </c>
      <c r="U49" s="41">
        <f t="shared" si="2"/>
        <v>19709</v>
      </c>
      <c r="V49" s="41">
        <f t="shared" si="2"/>
        <v>78259</v>
      </c>
      <c r="W49" s="41">
        <f t="shared" si="2"/>
        <v>111890</v>
      </c>
      <c r="X49" s="41">
        <f t="shared" si="2"/>
        <v>0</v>
      </c>
      <c r="Y49" s="41">
        <f t="shared" si="2"/>
        <v>111890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-73367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23162</v>
      </c>
      <c r="I52" s="50">
        <f t="shared" si="3"/>
        <v>20036</v>
      </c>
      <c r="J52" s="50">
        <f t="shared" si="3"/>
        <v>43198</v>
      </c>
      <c r="K52" s="50">
        <f t="shared" si="3"/>
        <v>23028</v>
      </c>
      <c r="L52" s="50">
        <f t="shared" si="3"/>
        <v>22997</v>
      </c>
      <c r="M52" s="50">
        <f t="shared" si="3"/>
        <v>17795</v>
      </c>
      <c r="N52" s="50">
        <f t="shared" si="3"/>
        <v>63820</v>
      </c>
      <c r="O52" s="50">
        <f t="shared" si="3"/>
        <v>22279</v>
      </c>
      <c r="P52" s="50">
        <f t="shared" si="3"/>
        <v>20159</v>
      </c>
      <c r="Q52" s="50">
        <f t="shared" si="3"/>
        <v>-115825</v>
      </c>
      <c r="R52" s="50">
        <f t="shared" si="3"/>
        <v>-73387</v>
      </c>
      <c r="S52" s="50">
        <f t="shared" si="3"/>
        <v>38573</v>
      </c>
      <c r="T52" s="50">
        <f t="shared" si="3"/>
        <v>19977</v>
      </c>
      <c r="U52" s="50">
        <f t="shared" si="3"/>
        <v>19709</v>
      </c>
      <c r="V52" s="50">
        <f t="shared" si="3"/>
        <v>78259</v>
      </c>
      <c r="W52" s="50">
        <f t="shared" si="3"/>
        <v>111890</v>
      </c>
      <c r="X52" s="50">
        <f t="shared" si="3"/>
        <v>0</v>
      </c>
      <c r="Y52" s="50">
        <f t="shared" si="3"/>
        <v>111890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-73367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23162</v>
      </c>
      <c r="I54" s="56">
        <f t="shared" si="4"/>
        <v>20036</v>
      </c>
      <c r="J54" s="56">
        <f t="shared" si="4"/>
        <v>43198</v>
      </c>
      <c r="K54" s="56">
        <f t="shared" si="4"/>
        <v>23028</v>
      </c>
      <c r="L54" s="56">
        <f t="shared" si="4"/>
        <v>22997</v>
      </c>
      <c r="M54" s="56">
        <f t="shared" si="4"/>
        <v>17795</v>
      </c>
      <c r="N54" s="56">
        <f t="shared" si="4"/>
        <v>63820</v>
      </c>
      <c r="O54" s="56">
        <f t="shared" si="4"/>
        <v>22279</v>
      </c>
      <c r="P54" s="56">
        <f t="shared" si="4"/>
        <v>20159</v>
      </c>
      <c r="Q54" s="56">
        <f t="shared" si="4"/>
        <v>-115825</v>
      </c>
      <c r="R54" s="56">
        <f t="shared" si="4"/>
        <v>-73387</v>
      </c>
      <c r="S54" s="56">
        <f t="shared" si="4"/>
        <v>38573</v>
      </c>
      <c r="T54" s="56">
        <f t="shared" si="4"/>
        <v>19977</v>
      </c>
      <c r="U54" s="56">
        <f t="shared" si="4"/>
        <v>19709</v>
      </c>
      <c r="V54" s="56">
        <f t="shared" si="4"/>
        <v>78259</v>
      </c>
      <c r="W54" s="56">
        <f t="shared" si="4"/>
        <v>111890</v>
      </c>
      <c r="X54" s="56">
        <f t="shared" si="4"/>
        <v>0</v>
      </c>
      <c r="Y54" s="56">
        <f t="shared" si="4"/>
        <v>111890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-73367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23162</v>
      </c>
      <c r="I57" s="50">
        <f t="shared" si="5"/>
        <v>20036</v>
      </c>
      <c r="J57" s="50">
        <f t="shared" si="5"/>
        <v>43198</v>
      </c>
      <c r="K57" s="50">
        <f t="shared" si="5"/>
        <v>23028</v>
      </c>
      <c r="L57" s="50">
        <f t="shared" si="5"/>
        <v>22997</v>
      </c>
      <c r="M57" s="50">
        <f t="shared" si="5"/>
        <v>17795</v>
      </c>
      <c r="N57" s="50">
        <f t="shared" si="5"/>
        <v>63820</v>
      </c>
      <c r="O57" s="50">
        <f t="shared" si="5"/>
        <v>22279</v>
      </c>
      <c r="P57" s="50">
        <f t="shared" si="5"/>
        <v>20159</v>
      </c>
      <c r="Q57" s="50">
        <f t="shared" si="5"/>
        <v>-115825</v>
      </c>
      <c r="R57" s="50">
        <f t="shared" si="5"/>
        <v>-73387</v>
      </c>
      <c r="S57" s="50">
        <f t="shared" si="5"/>
        <v>38573</v>
      </c>
      <c r="T57" s="50">
        <f t="shared" si="5"/>
        <v>19977</v>
      </c>
      <c r="U57" s="50">
        <f t="shared" si="5"/>
        <v>19709</v>
      </c>
      <c r="V57" s="50">
        <f t="shared" si="5"/>
        <v>78259</v>
      </c>
      <c r="W57" s="50">
        <f t="shared" si="5"/>
        <v>111890</v>
      </c>
      <c r="X57" s="50">
        <f t="shared" si="5"/>
        <v>0</v>
      </c>
      <c r="Y57" s="50">
        <f t="shared" si="5"/>
        <v>111890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-73367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23162</v>
      </c>
      <c r="I60" s="67">
        <f t="shared" si="6"/>
        <v>20036</v>
      </c>
      <c r="J60" s="67">
        <f t="shared" si="6"/>
        <v>43198</v>
      </c>
      <c r="K60" s="67">
        <f t="shared" si="6"/>
        <v>23028</v>
      </c>
      <c r="L60" s="67">
        <f t="shared" si="6"/>
        <v>22997</v>
      </c>
      <c r="M60" s="67">
        <f t="shared" si="6"/>
        <v>17795</v>
      </c>
      <c r="N60" s="67">
        <f t="shared" si="6"/>
        <v>63820</v>
      </c>
      <c r="O60" s="67">
        <f t="shared" si="6"/>
        <v>22279</v>
      </c>
      <c r="P60" s="67">
        <f t="shared" si="6"/>
        <v>20159</v>
      </c>
      <c r="Q60" s="67">
        <f t="shared" si="6"/>
        <v>-115825</v>
      </c>
      <c r="R60" s="67">
        <f t="shared" si="6"/>
        <v>-73387</v>
      </c>
      <c r="S60" s="67">
        <f t="shared" si="6"/>
        <v>38573</v>
      </c>
      <c r="T60" s="67">
        <f t="shared" si="6"/>
        <v>19977</v>
      </c>
      <c r="U60" s="67">
        <f t="shared" si="6"/>
        <v>19709</v>
      </c>
      <c r="V60" s="67">
        <f t="shared" si="6"/>
        <v>78259</v>
      </c>
      <c r="W60" s="67">
        <f t="shared" si="6"/>
        <v>111890</v>
      </c>
      <c r="X60" s="67">
        <f t="shared" si="6"/>
        <v>0</v>
      </c>
      <c r="Y60" s="67">
        <f t="shared" si="6"/>
        <v>111890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>
        <v>29696</v>
      </c>
      <c r="P11" s="22">
        <v>29556</v>
      </c>
      <c r="Q11" s="22">
        <v>27897</v>
      </c>
      <c r="R11" s="22">
        <v>87149</v>
      </c>
      <c r="S11" s="22">
        <v>25108</v>
      </c>
      <c r="T11" s="22">
        <v>24478</v>
      </c>
      <c r="U11" s="22">
        <v>23995</v>
      </c>
      <c r="V11" s="22">
        <v>73581</v>
      </c>
      <c r="W11" s="22">
        <v>340738</v>
      </c>
      <c r="X11" s="22">
        <v>884853</v>
      </c>
      <c r="Y11" s="22">
        <v>-544115</v>
      </c>
      <c r="Z11" s="23">
        <v>-61.492134851777635</v>
      </c>
      <c r="AA11" s="20">
        <v>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21220271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21220271</v>
      </c>
      <c r="D33" s="29">
        <f t="shared" ref="D33:Y33" si="0">SUM(D6:D32)</f>
        <v>0</v>
      </c>
      <c r="E33" s="30">
        <f t="shared" si="0"/>
        <v>2884853</v>
      </c>
      <c r="F33" s="31">
        <f t="shared" si="0"/>
        <v>884853</v>
      </c>
      <c r="G33" s="31">
        <f t="shared" si="0"/>
        <v>29844</v>
      </c>
      <c r="H33" s="31">
        <f t="shared" si="0"/>
        <v>30332</v>
      </c>
      <c r="I33" s="31">
        <f t="shared" si="0"/>
        <v>30289</v>
      </c>
      <c r="J33" s="31">
        <f t="shared" si="0"/>
        <v>90465</v>
      </c>
      <c r="K33" s="31">
        <f t="shared" si="0"/>
        <v>30129</v>
      </c>
      <c r="L33" s="31">
        <f t="shared" si="0"/>
        <v>29750</v>
      </c>
      <c r="M33" s="31">
        <f t="shared" si="0"/>
        <v>29664</v>
      </c>
      <c r="N33" s="31">
        <f t="shared" si="0"/>
        <v>89543</v>
      </c>
      <c r="O33" s="31">
        <f t="shared" si="0"/>
        <v>29696</v>
      </c>
      <c r="P33" s="31">
        <f t="shared" si="0"/>
        <v>29556</v>
      </c>
      <c r="Q33" s="31">
        <f t="shared" si="0"/>
        <v>27897</v>
      </c>
      <c r="R33" s="31">
        <f t="shared" si="0"/>
        <v>87149</v>
      </c>
      <c r="S33" s="31">
        <f t="shared" si="0"/>
        <v>25108</v>
      </c>
      <c r="T33" s="31">
        <f t="shared" si="0"/>
        <v>24478</v>
      </c>
      <c r="U33" s="31">
        <f t="shared" si="0"/>
        <v>23995</v>
      </c>
      <c r="V33" s="31">
        <f t="shared" si="0"/>
        <v>73581</v>
      </c>
      <c r="W33" s="31">
        <f t="shared" si="0"/>
        <v>340738</v>
      </c>
      <c r="X33" s="31">
        <f t="shared" si="0"/>
        <v>884853</v>
      </c>
      <c r="Y33" s="31">
        <f t="shared" si="0"/>
        <v>-544115</v>
      </c>
      <c r="Z33" s="32">
        <f>+IF(X33&lt;&gt;0,+(Y33/X33)*100,0)</f>
        <v>-61.492134851777635</v>
      </c>
      <c r="AA33" s="29">
        <f>SUM(AA6:AA32)</f>
        <v>884853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6212614</v>
      </c>
      <c r="D35" s="20"/>
      <c r="E35" s="21">
        <v>6715577</v>
      </c>
      <c r="F35" s="22">
        <v>6560577</v>
      </c>
      <c r="G35" s="22">
        <v>536969</v>
      </c>
      <c r="H35" s="22"/>
      <c r="I35" s="22">
        <v>1610615</v>
      </c>
      <c r="J35" s="22">
        <v>2147584</v>
      </c>
      <c r="K35" s="22">
        <v>-49089</v>
      </c>
      <c r="L35" s="22">
        <v>498699</v>
      </c>
      <c r="M35" s="22">
        <v>528607</v>
      </c>
      <c r="N35" s="22">
        <v>978217</v>
      </c>
      <c r="O35" s="22">
        <v>568388</v>
      </c>
      <c r="P35" s="22">
        <v>577371</v>
      </c>
      <c r="Q35" s="22">
        <v>523903</v>
      </c>
      <c r="R35" s="22">
        <v>1669662</v>
      </c>
      <c r="S35" s="22"/>
      <c r="T35" s="22">
        <v>1157778</v>
      </c>
      <c r="U35" s="22">
        <v>534949</v>
      </c>
      <c r="V35" s="22">
        <v>1692727</v>
      </c>
      <c r="W35" s="22">
        <v>6488190</v>
      </c>
      <c r="X35" s="22">
        <v>6560577</v>
      </c>
      <c r="Y35" s="22">
        <v>-72387</v>
      </c>
      <c r="Z35" s="23">
        <v>-1.1033633169765402</v>
      </c>
      <c r="AA35" s="20">
        <v>6560577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13468942</v>
      </c>
      <c r="D40" s="20"/>
      <c r="E40" s="21">
        <v>11083542</v>
      </c>
      <c r="F40" s="22">
        <v>11083542</v>
      </c>
      <c r="G40" s="22"/>
      <c r="H40" s="22"/>
      <c r="I40" s="22">
        <v>3155847</v>
      </c>
      <c r="J40" s="22">
        <v>3155847</v>
      </c>
      <c r="K40" s="22"/>
      <c r="L40" s="22"/>
      <c r="M40" s="22">
        <v>3155847</v>
      </c>
      <c r="N40" s="22">
        <v>3155847</v>
      </c>
      <c r="O40" s="22"/>
      <c r="P40" s="22"/>
      <c r="Q40" s="22"/>
      <c r="R40" s="22"/>
      <c r="S40" s="22">
        <v>3155847</v>
      </c>
      <c r="T40" s="22"/>
      <c r="U40" s="22"/>
      <c r="V40" s="22">
        <v>3155847</v>
      </c>
      <c r="W40" s="22">
        <v>9467541</v>
      </c>
      <c r="X40" s="22">
        <v>11083542</v>
      </c>
      <c r="Y40" s="22">
        <v>-1616001</v>
      </c>
      <c r="Z40" s="23">
        <v>-14.580185648234112</v>
      </c>
      <c r="AA40" s="20">
        <v>11083542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24321</v>
      </c>
      <c r="D42" s="20"/>
      <c r="E42" s="21"/>
      <c r="F42" s="22"/>
      <c r="G42" s="22">
        <v>1296</v>
      </c>
      <c r="H42" s="22">
        <v>2217</v>
      </c>
      <c r="I42" s="22">
        <v>1783</v>
      </c>
      <c r="J42" s="22">
        <v>5296</v>
      </c>
      <c r="K42" s="22">
        <v>800</v>
      </c>
      <c r="L42" s="22">
        <v>1253</v>
      </c>
      <c r="M42" s="22"/>
      <c r="N42" s="22">
        <v>2053</v>
      </c>
      <c r="O42" s="22">
        <v>4613</v>
      </c>
      <c r="P42" s="22">
        <v>2572</v>
      </c>
      <c r="Q42" s="22">
        <v>835</v>
      </c>
      <c r="R42" s="22">
        <v>8020</v>
      </c>
      <c r="S42" s="22">
        <v>861</v>
      </c>
      <c r="T42" s="22">
        <v>1530</v>
      </c>
      <c r="U42" s="22">
        <v>1512</v>
      </c>
      <c r="V42" s="22">
        <v>3903</v>
      </c>
      <c r="W42" s="22">
        <v>19272</v>
      </c>
      <c r="X42" s="22"/>
      <c r="Y42" s="22">
        <v>19272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191504</v>
      </c>
      <c r="D45" s="20"/>
      <c r="E45" s="21">
        <v>261874</v>
      </c>
      <c r="F45" s="22">
        <v>261874</v>
      </c>
      <c r="G45" s="22">
        <v>7330</v>
      </c>
      <c r="H45" s="22">
        <v>1465</v>
      </c>
      <c r="I45" s="22">
        <v>37397</v>
      </c>
      <c r="J45" s="22">
        <v>46192</v>
      </c>
      <c r="K45" s="22">
        <v>8760</v>
      </c>
      <c r="L45" s="22">
        <v>9514</v>
      </c>
      <c r="M45" s="22">
        <v>26920</v>
      </c>
      <c r="N45" s="22">
        <v>45194</v>
      </c>
      <c r="O45" s="22">
        <v>4641</v>
      </c>
      <c r="P45" s="22">
        <v>16157</v>
      </c>
      <c r="Q45" s="22">
        <v>20399</v>
      </c>
      <c r="R45" s="22">
        <v>41197</v>
      </c>
      <c r="S45" s="22">
        <v>7684</v>
      </c>
      <c r="T45" s="22">
        <v>25420</v>
      </c>
      <c r="U45" s="22">
        <v>14308</v>
      </c>
      <c r="V45" s="22">
        <v>47412</v>
      </c>
      <c r="W45" s="22">
        <v>179995</v>
      </c>
      <c r="X45" s="22">
        <v>261874</v>
      </c>
      <c r="Y45" s="22">
        <v>-81879</v>
      </c>
      <c r="Z45" s="23">
        <v>-31.266563309072303</v>
      </c>
      <c r="AA45" s="20">
        <v>261874</v>
      </c>
    </row>
    <row r="46" spans="1:27" x14ac:dyDescent="0.25">
      <c r="A46" s="19" t="s">
        <v>71</v>
      </c>
      <c r="B46" s="15" t="s">
        <v>32</v>
      </c>
      <c r="C46" s="20">
        <v>431464</v>
      </c>
      <c r="D46" s="20"/>
      <c r="E46" s="21"/>
      <c r="F46" s="22">
        <v>400000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400000</v>
      </c>
      <c r="Y46" s="22">
        <v>-400000</v>
      </c>
      <c r="Z46" s="23">
        <v>-100</v>
      </c>
      <c r="AA46" s="20">
        <v>400000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20328845</v>
      </c>
      <c r="D48" s="29">
        <f t="shared" ref="D48:Y48" si="1">SUM(D35:D47)</f>
        <v>0</v>
      </c>
      <c r="E48" s="30">
        <f t="shared" si="1"/>
        <v>18060993</v>
      </c>
      <c r="F48" s="31">
        <f t="shared" si="1"/>
        <v>18305993</v>
      </c>
      <c r="G48" s="31">
        <f t="shared" si="1"/>
        <v>545595</v>
      </c>
      <c r="H48" s="31">
        <f t="shared" si="1"/>
        <v>3682</v>
      </c>
      <c r="I48" s="31">
        <f t="shared" si="1"/>
        <v>4805642</v>
      </c>
      <c r="J48" s="31">
        <f t="shared" si="1"/>
        <v>5354919</v>
      </c>
      <c r="K48" s="31">
        <f t="shared" si="1"/>
        <v>-39529</v>
      </c>
      <c r="L48" s="31">
        <f t="shared" si="1"/>
        <v>509466</v>
      </c>
      <c r="M48" s="31">
        <f t="shared" si="1"/>
        <v>3711374</v>
      </c>
      <c r="N48" s="31">
        <f t="shared" si="1"/>
        <v>4181311</v>
      </c>
      <c r="O48" s="31">
        <f t="shared" si="1"/>
        <v>577642</v>
      </c>
      <c r="P48" s="31">
        <f t="shared" si="1"/>
        <v>596100</v>
      </c>
      <c r="Q48" s="31">
        <f t="shared" si="1"/>
        <v>545137</v>
      </c>
      <c r="R48" s="31">
        <f t="shared" si="1"/>
        <v>1718879</v>
      </c>
      <c r="S48" s="31">
        <f t="shared" si="1"/>
        <v>3164392</v>
      </c>
      <c r="T48" s="31">
        <f t="shared" si="1"/>
        <v>1184728</v>
      </c>
      <c r="U48" s="31">
        <f t="shared" si="1"/>
        <v>550769</v>
      </c>
      <c r="V48" s="31">
        <f t="shared" si="1"/>
        <v>4899889</v>
      </c>
      <c r="W48" s="31">
        <f t="shared" si="1"/>
        <v>16154998</v>
      </c>
      <c r="X48" s="31">
        <f t="shared" si="1"/>
        <v>18305993</v>
      </c>
      <c r="Y48" s="31">
        <f t="shared" si="1"/>
        <v>-2150995</v>
      </c>
      <c r="Z48" s="32">
        <f>+IF(X48&lt;&gt;0,+(Y48/X48)*100,0)</f>
        <v>-11.750223000740796</v>
      </c>
      <c r="AA48" s="29">
        <f>SUM(AA35:AA47)</f>
        <v>18305993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891426</v>
      </c>
      <c r="D49" s="39">
        <f t="shared" si="2"/>
        <v>0</v>
      </c>
      <c r="E49" s="40">
        <f t="shared" si="2"/>
        <v>-15176140</v>
      </c>
      <c r="F49" s="41">
        <f t="shared" si="2"/>
        <v>-17421140</v>
      </c>
      <c r="G49" s="41">
        <f t="shared" si="2"/>
        <v>-515751</v>
      </c>
      <c r="H49" s="41">
        <f t="shared" si="2"/>
        <v>26650</v>
      </c>
      <c r="I49" s="41">
        <f t="shared" si="2"/>
        <v>-4775353</v>
      </c>
      <c r="J49" s="41">
        <f t="shared" si="2"/>
        <v>-5264454</v>
      </c>
      <c r="K49" s="41">
        <f t="shared" si="2"/>
        <v>69658</v>
      </c>
      <c r="L49" s="41">
        <f t="shared" si="2"/>
        <v>-479716</v>
      </c>
      <c r="M49" s="41">
        <f t="shared" si="2"/>
        <v>-3681710</v>
      </c>
      <c r="N49" s="41">
        <f t="shared" si="2"/>
        <v>-4091768</v>
      </c>
      <c r="O49" s="41">
        <f t="shared" si="2"/>
        <v>-547946</v>
      </c>
      <c r="P49" s="41">
        <f t="shared" si="2"/>
        <v>-566544</v>
      </c>
      <c r="Q49" s="41">
        <f t="shared" si="2"/>
        <v>-517240</v>
      </c>
      <c r="R49" s="41">
        <f t="shared" si="2"/>
        <v>-1631730</v>
      </c>
      <c r="S49" s="41">
        <f t="shared" si="2"/>
        <v>-3139284</v>
      </c>
      <c r="T49" s="41">
        <f t="shared" si="2"/>
        <v>-1160250</v>
      </c>
      <c r="U49" s="41">
        <f t="shared" si="2"/>
        <v>-526774</v>
      </c>
      <c r="V49" s="41">
        <f t="shared" si="2"/>
        <v>-4826308</v>
      </c>
      <c r="W49" s="41">
        <f t="shared" si="2"/>
        <v>-15814260</v>
      </c>
      <c r="X49" s="41">
        <f t="shared" si="2"/>
        <v>-17421140</v>
      </c>
      <c r="Y49" s="41">
        <f t="shared" si="2"/>
        <v>1606880</v>
      </c>
      <c r="Z49" s="42">
        <f>+IF(X49&lt;&gt;0,+(Y49/X49)*100,0)</f>
        <v>-9.2237362193289307</v>
      </c>
      <c r="AA49" s="39">
        <f>+AA33-AA48</f>
        <v>-17421140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891426</v>
      </c>
      <c r="D52" s="48">
        <f t="shared" si="3"/>
        <v>0</v>
      </c>
      <c r="E52" s="49">
        <f t="shared" si="3"/>
        <v>-15176140</v>
      </c>
      <c r="F52" s="50">
        <f t="shared" si="3"/>
        <v>-17421140</v>
      </c>
      <c r="G52" s="50">
        <f t="shared" si="3"/>
        <v>-515751</v>
      </c>
      <c r="H52" s="50">
        <f t="shared" si="3"/>
        <v>26650</v>
      </c>
      <c r="I52" s="50">
        <f t="shared" si="3"/>
        <v>-4775353</v>
      </c>
      <c r="J52" s="50">
        <f t="shared" si="3"/>
        <v>-5264454</v>
      </c>
      <c r="K52" s="50">
        <f t="shared" si="3"/>
        <v>69658</v>
      </c>
      <c r="L52" s="50">
        <f t="shared" si="3"/>
        <v>-479716</v>
      </c>
      <c r="M52" s="50">
        <f t="shared" si="3"/>
        <v>-3681710</v>
      </c>
      <c r="N52" s="50">
        <f t="shared" si="3"/>
        <v>-4091768</v>
      </c>
      <c r="O52" s="50">
        <f t="shared" si="3"/>
        <v>-547946</v>
      </c>
      <c r="P52" s="50">
        <f t="shared" si="3"/>
        <v>-566544</v>
      </c>
      <c r="Q52" s="50">
        <f t="shared" si="3"/>
        <v>-517240</v>
      </c>
      <c r="R52" s="50">
        <f t="shared" si="3"/>
        <v>-1631730</v>
      </c>
      <c r="S52" s="50">
        <f t="shared" si="3"/>
        <v>-3139284</v>
      </c>
      <c r="T52" s="50">
        <f t="shared" si="3"/>
        <v>-1160250</v>
      </c>
      <c r="U52" s="50">
        <f t="shared" si="3"/>
        <v>-526774</v>
      </c>
      <c r="V52" s="50">
        <f t="shared" si="3"/>
        <v>-4826308</v>
      </c>
      <c r="W52" s="50">
        <f t="shared" si="3"/>
        <v>-15814260</v>
      </c>
      <c r="X52" s="50">
        <f t="shared" si="3"/>
        <v>-17421140</v>
      </c>
      <c r="Y52" s="50">
        <f t="shared" si="3"/>
        <v>1606880</v>
      </c>
      <c r="Z52" s="51">
        <f>+IF(X52&lt;&gt;0,+(Y52/X52)*100,0)</f>
        <v>-9.2237362193289307</v>
      </c>
      <c r="AA52" s="48">
        <f>SUM(AA49:AA51)</f>
        <v>-17421140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891426</v>
      </c>
      <c r="D54" s="54">
        <f>+D52-D53</f>
        <v>0</v>
      </c>
      <c r="E54" s="55">
        <f t="shared" si="4"/>
        <v>-15176140</v>
      </c>
      <c r="F54" s="56">
        <f t="shared" si="4"/>
        <v>-17421140</v>
      </c>
      <c r="G54" s="56">
        <f t="shared" si="4"/>
        <v>-515751</v>
      </c>
      <c r="H54" s="56">
        <f t="shared" si="4"/>
        <v>26650</v>
      </c>
      <c r="I54" s="56">
        <f t="shared" si="4"/>
        <v>-4775353</v>
      </c>
      <c r="J54" s="56">
        <f t="shared" si="4"/>
        <v>-5264454</v>
      </c>
      <c r="K54" s="56">
        <f t="shared" si="4"/>
        <v>69658</v>
      </c>
      <c r="L54" s="56">
        <f t="shared" si="4"/>
        <v>-479716</v>
      </c>
      <c r="M54" s="56">
        <f t="shared" si="4"/>
        <v>-3681710</v>
      </c>
      <c r="N54" s="56">
        <f t="shared" si="4"/>
        <v>-4091768</v>
      </c>
      <c r="O54" s="56">
        <f t="shared" si="4"/>
        <v>-547946</v>
      </c>
      <c r="P54" s="56">
        <f t="shared" si="4"/>
        <v>-566544</v>
      </c>
      <c r="Q54" s="56">
        <f t="shared" si="4"/>
        <v>-517240</v>
      </c>
      <c r="R54" s="56">
        <f t="shared" si="4"/>
        <v>-1631730</v>
      </c>
      <c r="S54" s="56">
        <f t="shared" si="4"/>
        <v>-3139284</v>
      </c>
      <c r="T54" s="56">
        <f t="shared" si="4"/>
        <v>-1160250</v>
      </c>
      <c r="U54" s="56">
        <f t="shared" si="4"/>
        <v>-526774</v>
      </c>
      <c r="V54" s="56">
        <f t="shared" si="4"/>
        <v>-4826308</v>
      </c>
      <c r="W54" s="56">
        <f t="shared" si="4"/>
        <v>-15814260</v>
      </c>
      <c r="X54" s="56">
        <f t="shared" si="4"/>
        <v>-17421140</v>
      </c>
      <c r="Y54" s="56">
        <f t="shared" si="4"/>
        <v>1606880</v>
      </c>
      <c r="Z54" s="57">
        <f>+IF(X54&lt;&gt;0,+(Y54/X54)*100,0)</f>
        <v>-9.2237362193289307</v>
      </c>
      <c r="AA54" s="54">
        <f>+AA52-AA53</f>
        <v>-17421140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891426</v>
      </c>
      <c r="D57" s="48">
        <f>SUM(D54:D56)</f>
        <v>0</v>
      </c>
      <c r="E57" s="49">
        <f t="shared" si="5"/>
        <v>-15176140</v>
      </c>
      <c r="F57" s="50">
        <f t="shared" si="5"/>
        <v>-17421140</v>
      </c>
      <c r="G57" s="50">
        <f t="shared" si="5"/>
        <v>-515751</v>
      </c>
      <c r="H57" s="50">
        <f t="shared" si="5"/>
        <v>26650</v>
      </c>
      <c r="I57" s="50">
        <f t="shared" si="5"/>
        <v>-4775353</v>
      </c>
      <c r="J57" s="50">
        <f t="shared" si="5"/>
        <v>-5264454</v>
      </c>
      <c r="K57" s="50">
        <f t="shared" si="5"/>
        <v>69658</v>
      </c>
      <c r="L57" s="50">
        <f t="shared" si="5"/>
        <v>-479716</v>
      </c>
      <c r="M57" s="50">
        <f t="shared" si="5"/>
        <v>-3681710</v>
      </c>
      <c r="N57" s="50">
        <f t="shared" si="5"/>
        <v>-4091768</v>
      </c>
      <c r="O57" s="50">
        <f t="shared" si="5"/>
        <v>-547946</v>
      </c>
      <c r="P57" s="50">
        <f t="shared" si="5"/>
        <v>-566544</v>
      </c>
      <c r="Q57" s="50">
        <f t="shared" si="5"/>
        <v>-517240</v>
      </c>
      <c r="R57" s="50">
        <f t="shared" si="5"/>
        <v>-1631730</v>
      </c>
      <c r="S57" s="50">
        <f t="shared" si="5"/>
        <v>-3139284</v>
      </c>
      <c r="T57" s="50">
        <f t="shared" si="5"/>
        <v>-1160250</v>
      </c>
      <c r="U57" s="50">
        <f t="shared" si="5"/>
        <v>-526774</v>
      </c>
      <c r="V57" s="50">
        <f t="shared" si="5"/>
        <v>-4826308</v>
      </c>
      <c r="W57" s="50">
        <f t="shared" si="5"/>
        <v>-15814260</v>
      </c>
      <c r="X57" s="50">
        <f t="shared" si="5"/>
        <v>-17421140</v>
      </c>
      <c r="Y57" s="50">
        <f t="shared" si="5"/>
        <v>1606880</v>
      </c>
      <c r="Z57" s="51">
        <f>+IF(X57&lt;&gt;0,+(Y57/X57)*100,0)</f>
        <v>-9.2237362193289307</v>
      </c>
      <c r="AA57" s="48">
        <f>SUM(AA54:AA56)</f>
        <v>-17421140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891426</v>
      </c>
      <c r="D60" s="65">
        <f>SUM(D57:D59)</f>
        <v>0</v>
      </c>
      <c r="E60" s="66">
        <f t="shared" si="6"/>
        <v>-15176140</v>
      </c>
      <c r="F60" s="67">
        <f t="shared" si="6"/>
        <v>-17421140</v>
      </c>
      <c r="G60" s="67">
        <f t="shared" si="6"/>
        <v>-515751</v>
      </c>
      <c r="H60" s="67">
        <f t="shared" si="6"/>
        <v>26650</v>
      </c>
      <c r="I60" s="67">
        <f t="shared" si="6"/>
        <v>-4775353</v>
      </c>
      <c r="J60" s="67">
        <f t="shared" si="6"/>
        <v>-5264454</v>
      </c>
      <c r="K60" s="67">
        <f t="shared" si="6"/>
        <v>69658</v>
      </c>
      <c r="L60" s="67">
        <f t="shared" si="6"/>
        <v>-479716</v>
      </c>
      <c r="M60" s="67">
        <f t="shared" si="6"/>
        <v>-3681710</v>
      </c>
      <c r="N60" s="67">
        <f t="shared" si="6"/>
        <v>-4091768</v>
      </c>
      <c r="O60" s="67">
        <f t="shared" si="6"/>
        <v>-547946</v>
      </c>
      <c r="P60" s="67">
        <f t="shared" si="6"/>
        <v>-566544</v>
      </c>
      <c r="Q60" s="67">
        <f t="shared" si="6"/>
        <v>-517240</v>
      </c>
      <c r="R60" s="67">
        <f t="shared" si="6"/>
        <v>-1631730</v>
      </c>
      <c r="S60" s="67">
        <f t="shared" si="6"/>
        <v>-3139284</v>
      </c>
      <c r="T60" s="67">
        <f t="shared" si="6"/>
        <v>-1160250</v>
      </c>
      <c r="U60" s="67">
        <f t="shared" si="6"/>
        <v>-526774</v>
      </c>
      <c r="V60" s="67">
        <f t="shared" si="6"/>
        <v>-4826308</v>
      </c>
      <c r="W60" s="67">
        <f t="shared" si="6"/>
        <v>-15814260</v>
      </c>
      <c r="X60" s="67">
        <f t="shared" si="6"/>
        <v>-17421140</v>
      </c>
      <c r="Y60" s="67">
        <f t="shared" si="6"/>
        <v>1606880</v>
      </c>
      <c r="Z60" s="68">
        <f>+IF(X60&lt;&gt;0,+(Y60/X60)*100,0)</f>
        <v>-9.2237362193289307</v>
      </c>
      <c r="AA60" s="65">
        <f>SUM(AA57:AA59)</f>
        <v>-17421140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>
        <v>14028174</v>
      </c>
      <c r="L8" s="22">
        <v>15326161</v>
      </c>
      <c r="M8" s="22">
        <v>15428632</v>
      </c>
      <c r="N8" s="22">
        <v>44782967</v>
      </c>
      <c r="O8" s="22">
        <v>15380923</v>
      </c>
      <c r="P8" s="22">
        <v>14704651</v>
      </c>
      <c r="Q8" s="22">
        <v>14559502</v>
      </c>
      <c r="R8" s="22">
        <v>44645076</v>
      </c>
      <c r="S8" s="22">
        <v>15129144</v>
      </c>
      <c r="T8" s="22">
        <v>15640322</v>
      </c>
      <c r="U8" s="22">
        <v>17194423</v>
      </c>
      <c r="V8" s="22">
        <v>47963889</v>
      </c>
      <c r="W8" s="22">
        <v>183786234</v>
      </c>
      <c r="X8" s="22">
        <v>156157842</v>
      </c>
      <c r="Y8" s="22">
        <v>27628392</v>
      </c>
      <c r="Z8" s="23">
        <v>17.692606177280549</v>
      </c>
      <c r="AA8" s="20">
        <v>156157842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10076360</v>
      </c>
      <c r="G13" s="22">
        <v>1261986</v>
      </c>
      <c r="H13" s="22">
        <v>1214230</v>
      </c>
      <c r="I13" s="22">
        <v>1267844</v>
      </c>
      <c r="J13" s="22">
        <v>3744060</v>
      </c>
      <c r="K13" s="22">
        <v>1198715</v>
      </c>
      <c r="L13" s="22">
        <v>1225721</v>
      </c>
      <c r="M13" s="22">
        <v>1241867</v>
      </c>
      <c r="N13" s="22">
        <v>3666303</v>
      </c>
      <c r="O13" s="22">
        <v>1245702</v>
      </c>
      <c r="P13" s="22">
        <v>1222019</v>
      </c>
      <c r="Q13" s="22">
        <v>1217632</v>
      </c>
      <c r="R13" s="22">
        <v>3685353</v>
      </c>
      <c r="S13" s="22">
        <v>1246334</v>
      </c>
      <c r="T13" s="22">
        <v>1257652</v>
      </c>
      <c r="U13" s="22">
        <v>1251790</v>
      </c>
      <c r="V13" s="22">
        <v>3755776</v>
      </c>
      <c r="W13" s="22">
        <v>14851492</v>
      </c>
      <c r="X13" s="22">
        <v>10076360</v>
      </c>
      <c r="Y13" s="22">
        <v>4775132</v>
      </c>
      <c r="Z13" s="23">
        <v>47.389454128276483</v>
      </c>
      <c r="AA13" s="20">
        <v>10076360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568</v>
      </c>
      <c r="F20" s="22">
        <v>568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568</v>
      </c>
      <c r="Y20" s="22">
        <v>-568</v>
      </c>
      <c r="Z20" s="18">
        <v>-100</v>
      </c>
      <c r="AA20" s="20">
        <v>568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15225340</v>
      </c>
      <c r="G26" s="22">
        <v>1697990</v>
      </c>
      <c r="H26" s="22">
        <v>186151</v>
      </c>
      <c r="I26" s="22">
        <v>668299</v>
      </c>
      <c r="J26" s="22">
        <v>2552440</v>
      </c>
      <c r="K26" s="22"/>
      <c r="L26" s="22">
        <v>6117544</v>
      </c>
      <c r="M26" s="22">
        <v>2140971</v>
      </c>
      <c r="N26" s="22">
        <v>8258515</v>
      </c>
      <c r="O26" s="22"/>
      <c r="P26" s="22">
        <v>1645809</v>
      </c>
      <c r="Q26" s="22"/>
      <c r="R26" s="22">
        <v>1645809</v>
      </c>
      <c r="S26" s="22">
        <v>611500</v>
      </c>
      <c r="T26" s="22">
        <v>5806608</v>
      </c>
      <c r="U26" s="22"/>
      <c r="V26" s="22">
        <v>6418108</v>
      </c>
      <c r="W26" s="22">
        <v>18874872</v>
      </c>
      <c r="X26" s="22">
        <v>15225340</v>
      </c>
      <c r="Y26" s="22">
        <v>3649532</v>
      </c>
      <c r="Z26" s="23">
        <v>23.970118237096841</v>
      </c>
      <c r="AA26" s="20">
        <v>15225340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185987441</v>
      </c>
      <c r="D33" s="29">
        <f t="shared" ref="D33:Y33" si="0">SUM(D6:D32)</f>
        <v>0</v>
      </c>
      <c r="E33" s="30">
        <f t="shared" si="0"/>
        <v>165534272</v>
      </c>
      <c r="F33" s="31">
        <f t="shared" si="0"/>
        <v>181460110</v>
      </c>
      <c r="G33" s="31">
        <f t="shared" si="0"/>
        <v>15688840</v>
      </c>
      <c r="H33" s="31">
        <f t="shared" si="0"/>
        <v>19442389</v>
      </c>
      <c r="I33" s="31">
        <f t="shared" si="0"/>
        <v>17559573</v>
      </c>
      <c r="J33" s="31">
        <f t="shared" si="0"/>
        <v>52690802</v>
      </c>
      <c r="K33" s="31">
        <f t="shared" si="0"/>
        <v>15226889</v>
      </c>
      <c r="L33" s="31">
        <f t="shared" si="0"/>
        <v>22669426</v>
      </c>
      <c r="M33" s="31">
        <f t="shared" si="0"/>
        <v>18811470</v>
      </c>
      <c r="N33" s="31">
        <f t="shared" si="0"/>
        <v>56707785</v>
      </c>
      <c r="O33" s="31">
        <f t="shared" si="0"/>
        <v>16626625</v>
      </c>
      <c r="P33" s="31">
        <f t="shared" si="0"/>
        <v>17572479</v>
      </c>
      <c r="Q33" s="31">
        <f t="shared" si="0"/>
        <v>15777134</v>
      </c>
      <c r="R33" s="31">
        <f t="shared" si="0"/>
        <v>49976238</v>
      </c>
      <c r="S33" s="31">
        <f t="shared" si="0"/>
        <v>16986978</v>
      </c>
      <c r="T33" s="31">
        <f t="shared" si="0"/>
        <v>22704582</v>
      </c>
      <c r="U33" s="31">
        <f t="shared" si="0"/>
        <v>18446213</v>
      </c>
      <c r="V33" s="31">
        <f t="shared" si="0"/>
        <v>58137773</v>
      </c>
      <c r="W33" s="31">
        <f t="shared" si="0"/>
        <v>217512598</v>
      </c>
      <c r="X33" s="31">
        <f t="shared" si="0"/>
        <v>181460110</v>
      </c>
      <c r="Y33" s="31">
        <f t="shared" si="0"/>
        <v>36052488</v>
      </c>
      <c r="Z33" s="32">
        <f>+IF(X33&lt;&gt;0,+(Y33/X33)*100,0)</f>
        <v>19.867996332637514</v>
      </c>
      <c r="AA33" s="29">
        <f>SUM(AA6:AA32)</f>
        <v>181460110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57631608</v>
      </c>
      <c r="F35" s="22">
        <v>48239394</v>
      </c>
      <c r="G35" s="22">
        <v>4135325</v>
      </c>
      <c r="H35" s="22">
        <v>3337417</v>
      </c>
      <c r="I35" s="22">
        <v>3050082</v>
      </c>
      <c r="J35" s="22">
        <v>10522824</v>
      </c>
      <c r="K35" s="22">
        <v>3994405</v>
      </c>
      <c r="L35" s="22">
        <v>3531240</v>
      </c>
      <c r="M35" s="22">
        <v>3677976</v>
      </c>
      <c r="N35" s="22">
        <v>11203621</v>
      </c>
      <c r="O35" s="22">
        <v>3631529</v>
      </c>
      <c r="P35" s="22">
        <v>3745222</v>
      </c>
      <c r="Q35" s="22">
        <v>3437307</v>
      </c>
      <c r="R35" s="22">
        <v>10814058</v>
      </c>
      <c r="S35" s="22">
        <v>3502945</v>
      </c>
      <c r="T35" s="22">
        <v>3438035</v>
      </c>
      <c r="U35" s="22">
        <v>3318205</v>
      </c>
      <c r="V35" s="22">
        <v>10259185</v>
      </c>
      <c r="W35" s="22">
        <v>42799688</v>
      </c>
      <c r="X35" s="22">
        <v>48239394</v>
      </c>
      <c r="Y35" s="22">
        <v>-5439706</v>
      </c>
      <c r="Z35" s="23">
        <v>-11.276480794928725</v>
      </c>
      <c r="AA35" s="20">
        <v>48239394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841301</v>
      </c>
      <c r="D38" s="20"/>
      <c r="E38" s="21">
        <v>44705</v>
      </c>
      <c r="F38" s="22">
        <v>44705</v>
      </c>
      <c r="G38" s="22"/>
      <c r="H38" s="22"/>
      <c r="I38" s="22"/>
      <c r="J38" s="22"/>
      <c r="K38" s="22"/>
      <c r="L38" s="22"/>
      <c r="M38" s="22">
        <v>28462</v>
      </c>
      <c r="N38" s="22">
        <v>28462</v>
      </c>
      <c r="O38" s="22"/>
      <c r="P38" s="22"/>
      <c r="Q38" s="22"/>
      <c r="R38" s="22"/>
      <c r="S38" s="22"/>
      <c r="T38" s="22"/>
      <c r="U38" s="22"/>
      <c r="V38" s="22"/>
      <c r="W38" s="22">
        <v>28462</v>
      </c>
      <c r="X38" s="22">
        <v>44705</v>
      </c>
      <c r="Y38" s="22">
        <v>-16243</v>
      </c>
      <c r="Z38" s="23">
        <v>-36.333743429146622</v>
      </c>
      <c r="AA38" s="20">
        <v>44705</v>
      </c>
    </row>
    <row r="39" spans="1:27" x14ac:dyDescent="0.25">
      <c r="A39" s="19" t="s">
        <v>65</v>
      </c>
      <c r="B39" s="15" t="s">
        <v>32</v>
      </c>
      <c r="C39" s="20">
        <v>25539986</v>
      </c>
      <c r="D39" s="20"/>
      <c r="E39" s="21">
        <v>7762803</v>
      </c>
      <c r="F39" s="22">
        <v>16948415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16948415</v>
      </c>
      <c r="Y39" s="22">
        <v>-16948415</v>
      </c>
      <c r="Z39" s="23">
        <v>-100</v>
      </c>
      <c r="AA39" s="20">
        <v>16948415</v>
      </c>
    </row>
    <row r="40" spans="1:27" x14ac:dyDescent="0.25">
      <c r="A40" s="19" t="s">
        <v>66</v>
      </c>
      <c r="B40" s="15" t="s">
        <v>32</v>
      </c>
      <c r="C40" s="20">
        <v>45695996</v>
      </c>
      <c r="D40" s="20"/>
      <c r="E40" s="21">
        <v>10238452</v>
      </c>
      <c r="F40" s="22">
        <v>10238452</v>
      </c>
      <c r="G40" s="22"/>
      <c r="H40" s="22"/>
      <c r="I40" s="22">
        <v>11388146</v>
      </c>
      <c r="J40" s="22">
        <v>11388146</v>
      </c>
      <c r="K40" s="22">
        <v>3803031</v>
      </c>
      <c r="L40" s="22">
        <v>3798606</v>
      </c>
      <c r="M40" s="22">
        <v>3791841</v>
      </c>
      <c r="N40" s="22">
        <v>11393478</v>
      </c>
      <c r="O40" s="22">
        <v>3782776</v>
      </c>
      <c r="P40" s="22">
        <v>-13035780</v>
      </c>
      <c r="Q40" s="22">
        <v>9905550</v>
      </c>
      <c r="R40" s="22">
        <v>652546</v>
      </c>
      <c r="S40" s="22">
        <v>54283</v>
      </c>
      <c r="T40" s="22">
        <v>8854648</v>
      </c>
      <c r="U40" s="22">
        <v>2832309</v>
      </c>
      <c r="V40" s="22">
        <v>11741240</v>
      </c>
      <c r="W40" s="22">
        <v>35175410</v>
      </c>
      <c r="X40" s="22">
        <v>10238452</v>
      </c>
      <c r="Y40" s="22">
        <v>24936958</v>
      </c>
      <c r="Z40" s="23">
        <v>243.561800162759</v>
      </c>
      <c r="AA40" s="20">
        <v>10238452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35200459</v>
      </c>
      <c r="D42" s="20"/>
      <c r="E42" s="21">
        <v>34084266</v>
      </c>
      <c r="F42" s="22">
        <v>35164672</v>
      </c>
      <c r="G42" s="22">
        <v>1476513</v>
      </c>
      <c r="H42" s="22">
        <v>186151</v>
      </c>
      <c r="I42" s="22">
        <v>1496629</v>
      </c>
      <c r="J42" s="22">
        <v>3159293</v>
      </c>
      <c r="K42" s="22">
        <v>45581</v>
      </c>
      <c r="L42" s="22">
        <v>6509746</v>
      </c>
      <c r="M42" s="22">
        <v>13370531</v>
      </c>
      <c r="N42" s="22">
        <v>19925858</v>
      </c>
      <c r="O42" s="22">
        <v>254050</v>
      </c>
      <c r="P42" s="22">
        <v>2038405</v>
      </c>
      <c r="Q42" s="22">
        <v>1009503</v>
      </c>
      <c r="R42" s="22">
        <v>3301958</v>
      </c>
      <c r="S42" s="22">
        <v>1303898</v>
      </c>
      <c r="T42" s="22">
        <v>8406731</v>
      </c>
      <c r="U42" s="22">
        <v>1567247</v>
      </c>
      <c r="V42" s="22">
        <v>11277876</v>
      </c>
      <c r="W42" s="22">
        <v>37664985</v>
      </c>
      <c r="X42" s="22">
        <v>35164672</v>
      </c>
      <c r="Y42" s="22">
        <v>2500313</v>
      </c>
      <c r="Z42" s="23">
        <v>7.1102980855331159</v>
      </c>
      <c r="AA42" s="20">
        <v>35164672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>
        <v>3565</v>
      </c>
      <c r="J44" s="22">
        <v>3565</v>
      </c>
      <c r="K44" s="22">
        <v>3424946</v>
      </c>
      <c r="L44" s="22">
        <v>1623494</v>
      </c>
      <c r="M44" s="22">
        <v>617083</v>
      </c>
      <c r="N44" s="22">
        <v>5665523</v>
      </c>
      <c r="O44" s="22">
        <v>1733628</v>
      </c>
      <c r="P44" s="22">
        <v>-7402717</v>
      </c>
      <c r="Q44" s="22"/>
      <c r="R44" s="22">
        <v>-5669089</v>
      </c>
      <c r="S44" s="22"/>
      <c r="T44" s="22"/>
      <c r="U44" s="22"/>
      <c r="V44" s="22"/>
      <c r="W44" s="22">
        <v>-1</v>
      </c>
      <c r="X44" s="22">
        <v>2447301</v>
      </c>
      <c r="Y44" s="22">
        <v>-2447302</v>
      </c>
      <c r="Z44" s="23">
        <v>-100.00004086134071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222698</v>
      </c>
      <c r="D45" s="20"/>
      <c r="E45" s="21">
        <v>971043</v>
      </c>
      <c r="F45" s="22">
        <v>1489968</v>
      </c>
      <c r="G45" s="22"/>
      <c r="H45" s="22"/>
      <c r="I45" s="22">
        <v>26565</v>
      </c>
      <c r="J45" s="22">
        <v>26565</v>
      </c>
      <c r="K45" s="22">
        <v>32773</v>
      </c>
      <c r="L45" s="22">
        <v>-30484</v>
      </c>
      <c r="M45" s="22">
        <v>30212</v>
      </c>
      <c r="N45" s="22">
        <v>32501</v>
      </c>
      <c r="O45" s="22">
        <v>29936</v>
      </c>
      <c r="P45" s="22">
        <v>-87577</v>
      </c>
      <c r="Q45" s="22">
        <v>-1424</v>
      </c>
      <c r="R45" s="22">
        <v>-59065</v>
      </c>
      <c r="S45" s="22">
        <v>162392</v>
      </c>
      <c r="T45" s="22">
        <v>27916</v>
      </c>
      <c r="U45" s="22">
        <v>265708</v>
      </c>
      <c r="V45" s="22">
        <v>456016</v>
      </c>
      <c r="W45" s="22">
        <v>456017</v>
      </c>
      <c r="X45" s="22">
        <v>1489968</v>
      </c>
      <c r="Y45" s="22">
        <v>-1033951</v>
      </c>
      <c r="Z45" s="23">
        <v>-69.394174908454403</v>
      </c>
      <c r="AA45" s="20">
        <v>1489968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107500440</v>
      </c>
      <c r="D48" s="29">
        <f t="shared" ref="D48:Y48" si="1">SUM(D35:D47)</f>
        <v>0</v>
      </c>
      <c r="E48" s="30">
        <f t="shared" si="1"/>
        <v>123180178</v>
      </c>
      <c r="F48" s="31">
        <f t="shared" si="1"/>
        <v>114572907</v>
      </c>
      <c r="G48" s="31">
        <f t="shared" si="1"/>
        <v>5611838</v>
      </c>
      <c r="H48" s="31">
        <f t="shared" si="1"/>
        <v>3523568</v>
      </c>
      <c r="I48" s="31">
        <f t="shared" si="1"/>
        <v>15964987</v>
      </c>
      <c r="J48" s="31">
        <f t="shared" si="1"/>
        <v>25100393</v>
      </c>
      <c r="K48" s="31">
        <f t="shared" si="1"/>
        <v>11300736</v>
      </c>
      <c r="L48" s="31">
        <f t="shared" si="1"/>
        <v>15432602</v>
      </c>
      <c r="M48" s="31">
        <f t="shared" si="1"/>
        <v>21516105</v>
      </c>
      <c r="N48" s="31">
        <f t="shared" si="1"/>
        <v>48249443</v>
      </c>
      <c r="O48" s="31">
        <f t="shared" si="1"/>
        <v>9431919</v>
      </c>
      <c r="P48" s="31">
        <f t="shared" si="1"/>
        <v>-14742447</v>
      </c>
      <c r="Q48" s="31">
        <f t="shared" si="1"/>
        <v>14350936</v>
      </c>
      <c r="R48" s="31">
        <f t="shared" si="1"/>
        <v>9040408</v>
      </c>
      <c r="S48" s="31">
        <f t="shared" si="1"/>
        <v>5023518</v>
      </c>
      <c r="T48" s="31">
        <f t="shared" si="1"/>
        <v>20727330</v>
      </c>
      <c r="U48" s="31">
        <f t="shared" si="1"/>
        <v>7983469</v>
      </c>
      <c r="V48" s="31">
        <f t="shared" si="1"/>
        <v>33734317</v>
      </c>
      <c r="W48" s="31">
        <f t="shared" si="1"/>
        <v>116124561</v>
      </c>
      <c r="X48" s="31">
        <f t="shared" si="1"/>
        <v>114572907</v>
      </c>
      <c r="Y48" s="31">
        <f t="shared" si="1"/>
        <v>1551654</v>
      </c>
      <c r="Z48" s="32">
        <f>+IF(X48&lt;&gt;0,+(Y48/X48)*100,0)</f>
        <v>1.3542939955254867</v>
      </c>
      <c r="AA48" s="29">
        <f>SUM(AA35:AA47)</f>
        <v>114572907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78487001</v>
      </c>
      <c r="D49" s="39">
        <f t="shared" si="2"/>
        <v>0</v>
      </c>
      <c r="E49" s="40">
        <f t="shared" si="2"/>
        <v>42354094</v>
      </c>
      <c r="F49" s="41">
        <f t="shared" si="2"/>
        <v>66887203</v>
      </c>
      <c r="G49" s="41">
        <f t="shared" si="2"/>
        <v>10077002</v>
      </c>
      <c r="H49" s="41">
        <f t="shared" si="2"/>
        <v>15918821</v>
      </c>
      <c r="I49" s="41">
        <f t="shared" si="2"/>
        <v>1594586</v>
      </c>
      <c r="J49" s="41">
        <f t="shared" si="2"/>
        <v>27590409</v>
      </c>
      <c r="K49" s="41">
        <f t="shared" si="2"/>
        <v>3926153</v>
      </c>
      <c r="L49" s="41">
        <f t="shared" si="2"/>
        <v>7236824</v>
      </c>
      <c r="M49" s="41">
        <f t="shared" si="2"/>
        <v>-2704635</v>
      </c>
      <c r="N49" s="41">
        <f t="shared" si="2"/>
        <v>8458342</v>
      </c>
      <c r="O49" s="41">
        <f t="shared" si="2"/>
        <v>7194706</v>
      </c>
      <c r="P49" s="41">
        <f t="shared" si="2"/>
        <v>32314926</v>
      </c>
      <c r="Q49" s="41">
        <f t="shared" si="2"/>
        <v>1426198</v>
      </c>
      <c r="R49" s="41">
        <f t="shared" si="2"/>
        <v>40935830</v>
      </c>
      <c r="S49" s="41">
        <f t="shared" si="2"/>
        <v>11963460</v>
      </c>
      <c r="T49" s="41">
        <f t="shared" si="2"/>
        <v>1977252</v>
      </c>
      <c r="U49" s="41">
        <f t="shared" si="2"/>
        <v>10462744</v>
      </c>
      <c r="V49" s="41">
        <f t="shared" si="2"/>
        <v>24403456</v>
      </c>
      <c r="W49" s="41">
        <f t="shared" si="2"/>
        <v>101388037</v>
      </c>
      <c r="X49" s="41">
        <f t="shared" si="2"/>
        <v>66887203</v>
      </c>
      <c r="Y49" s="41">
        <f t="shared" si="2"/>
        <v>34500834</v>
      </c>
      <c r="Z49" s="42">
        <f>+IF(X49&lt;&gt;0,+(Y49/X49)*100,0)</f>
        <v>51.580619987951962</v>
      </c>
      <c r="AA49" s="39">
        <f>+AA33-AA48</f>
        <v>66887203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48505000</v>
      </c>
      <c r="F50" s="22">
        <v>60432825</v>
      </c>
      <c r="G50" s="22"/>
      <c r="H50" s="22"/>
      <c r="I50" s="22"/>
      <c r="J50" s="22"/>
      <c r="K50" s="22">
        <v>27161944</v>
      </c>
      <c r="L50" s="22">
        <v>13756701</v>
      </c>
      <c r="M50" s="22">
        <v>6540992</v>
      </c>
      <c r="N50" s="22">
        <v>47459637</v>
      </c>
      <c r="O50" s="22"/>
      <c r="P50" s="22">
        <v>2193887</v>
      </c>
      <c r="Q50" s="22">
        <v>5884109</v>
      </c>
      <c r="R50" s="22">
        <v>8077996</v>
      </c>
      <c r="S50" s="22">
        <v>2763181</v>
      </c>
      <c r="T50" s="22">
        <v>12328701</v>
      </c>
      <c r="U50" s="22">
        <v>10111598</v>
      </c>
      <c r="V50" s="22">
        <v>25203480</v>
      </c>
      <c r="W50" s="22">
        <v>80741113</v>
      </c>
      <c r="X50" s="22">
        <v>60432825</v>
      </c>
      <c r="Y50" s="22">
        <v>20308288</v>
      </c>
      <c r="Z50" s="23">
        <v>33.604730541721324</v>
      </c>
      <c r="AA50" s="20">
        <v>60432825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78487001</v>
      </c>
      <c r="D52" s="48">
        <f t="shared" si="3"/>
        <v>0</v>
      </c>
      <c r="E52" s="49">
        <f t="shared" si="3"/>
        <v>90859094</v>
      </c>
      <c r="F52" s="50">
        <f t="shared" si="3"/>
        <v>127320028</v>
      </c>
      <c r="G52" s="50">
        <f t="shared" si="3"/>
        <v>10077002</v>
      </c>
      <c r="H52" s="50">
        <f t="shared" si="3"/>
        <v>15918821</v>
      </c>
      <c r="I52" s="50">
        <f t="shared" si="3"/>
        <v>1594586</v>
      </c>
      <c r="J52" s="50">
        <f t="shared" si="3"/>
        <v>27590409</v>
      </c>
      <c r="K52" s="50">
        <f t="shared" si="3"/>
        <v>31088097</v>
      </c>
      <c r="L52" s="50">
        <f t="shared" si="3"/>
        <v>20993525</v>
      </c>
      <c r="M52" s="50">
        <f t="shared" si="3"/>
        <v>3836357</v>
      </c>
      <c r="N52" s="50">
        <f t="shared" si="3"/>
        <v>55917979</v>
      </c>
      <c r="O52" s="50">
        <f t="shared" si="3"/>
        <v>7194706</v>
      </c>
      <c r="P52" s="50">
        <f t="shared" si="3"/>
        <v>34508813</v>
      </c>
      <c r="Q52" s="50">
        <f t="shared" si="3"/>
        <v>7310307</v>
      </c>
      <c r="R52" s="50">
        <f t="shared" si="3"/>
        <v>49013826</v>
      </c>
      <c r="S52" s="50">
        <f t="shared" si="3"/>
        <v>14726641</v>
      </c>
      <c r="T52" s="50">
        <f t="shared" si="3"/>
        <v>14305953</v>
      </c>
      <c r="U52" s="50">
        <f t="shared" si="3"/>
        <v>20574342</v>
      </c>
      <c r="V52" s="50">
        <f t="shared" si="3"/>
        <v>49606936</v>
      </c>
      <c r="W52" s="50">
        <f t="shared" si="3"/>
        <v>182129150</v>
      </c>
      <c r="X52" s="50">
        <f t="shared" si="3"/>
        <v>127320028</v>
      </c>
      <c r="Y52" s="50">
        <f t="shared" si="3"/>
        <v>54809122</v>
      </c>
      <c r="Z52" s="51">
        <f>+IF(X52&lt;&gt;0,+(Y52/X52)*100,0)</f>
        <v>43.048311299460288</v>
      </c>
      <c r="AA52" s="48">
        <f>SUM(AA49:AA51)</f>
        <v>127320028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78487001</v>
      </c>
      <c r="D54" s="54">
        <f>+D52-D53</f>
        <v>0</v>
      </c>
      <c r="E54" s="55">
        <f t="shared" si="4"/>
        <v>90859094</v>
      </c>
      <c r="F54" s="56">
        <f t="shared" si="4"/>
        <v>127320028</v>
      </c>
      <c r="G54" s="56">
        <f t="shared" si="4"/>
        <v>10077002</v>
      </c>
      <c r="H54" s="56">
        <f t="shared" si="4"/>
        <v>15918821</v>
      </c>
      <c r="I54" s="56">
        <f t="shared" si="4"/>
        <v>1594586</v>
      </c>
      <c r="J54" s="56">
        <f t="shared" si="4"/>
        <v>27590409</v>
      </c>
      <c r="K54" s="56">
        <f t="shared" si="4"/>
        <v>31088097</v>
      </c>
      <c r="L54" s="56">
        <f t="shared" si="4"/>
        <v>20993525</v>
      </c>
      <c r="M54" s="56">
        <f t="shared" si="4"/>
        <v>3836357</v>
      </c>
      <c r="N54" s="56">
        <f t="shared" si="4"/>
        <v>55917979</v>
      </c>
      <c r="O54" s="56">
        <f t="shared" si="4"/>
        <v>7194706</v>
      </c>
      <c r="P54" s="56">
        <f t="shared" si="4"/>
        <v>34508813</v>
      </c>
      <c r="Q54" s="56">
        <f t="shared" si="4"/>
        <v>7310307</v>
      </c>
      <c r="R54" s="56">
        <f t="shared" si="4"/>
        <v>49013826</v>
      </c>
      <c r="S54" s="56">
        <f t="shared" si="4"/>
        <v>14726641</v>
      </c>
      <c r="T54" s="56">
        <f t="shared" si="4"/>
        <v>14305953</v>
      </c>
      <c r="U54" s="56">
        <f t="shared" si="4"/>
        <v>20574342</v>
      </c>
      <c r="V54" s="56">
        <f t="shared" si="4"/>
        <v>49606936</v>
      </c>
      <c r="W54" s="56">
        <f t="shared" si="4"/>
        <v>182129150</v>
      </c>
      <c r="X54" s="56">
        <f t="shared" si="4"/>
        <v>127320028</v>
      </c>
      <c r="Y54" s="56">
        <f t="shared" si="4"/>
        <v>54809122</v>
      </c>
      <c r="Z54" s="57">
        <f>+IF(X54&lt;&gt;0,+(Y54/X54)*100,0)</f>
        <v>43.048311299460288</v>
      </c>
      <c r="AA54" s="54">
        <f>+AA52-AA53</f>
        <v>127320028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78487001</v>
      </c>
      <c r="D57" s="48">
        <f>SUM(D54:D56)</f>
        <v>0</v>
      </c>
      <c r="E57" s="49">
        <f t="shared" si="5"/>
        <v>90859094</v>
      </c>
      <c r="F57" s="50">
        <f t="shared" si="5"/>
        <v>127320028</v>
      </c>
      <c r="G57" s="50">
        <f t="shared" si="5"/>
        <v>10077002</v>
      </c>
      <c r="H57" s="50">
        <f t="shared" si="5"/>
        <v>15918821</v>
      </c>
      <c r="I57" s="50">
        <f t="shared" si="5"/>
        <v>1594586</v>
      </c>
      <c r="J57" s="50">
        <f t="shared" si="5"/>
        <v>27590409</v>
      </c>
      <c r="K57" s="50">
        <f t="shared" si="5"/>
        <v>31088097</v>
      </c>
      <c r="L57" s="50">
        <f t="shared" si="5"/>
        <v>20993525</v>
      </c>
      <c r="M57" s="50">
        <f t="shared" si="5"/>
        <v>3836357</v>
      </c>
      <c r="N57" s="50">
        <f t="shared" si="5"/>
        <v>55917979</v>
      </c>
      <c r="O57" s="50">
        <f t="shared" si="5"/>
        <v>7194706</v>
      </c>
      <c r="P57" s="50">
        <f t="shared" si="5"/>
        <v>34508813</v>
      </c>
      <c r="Q57" s="50">
        <f t="shared" si="5"/>
        <v>7310307</v>
      </c>
      <c r="R57" s="50">
        <f t="shared" si="5"/>
        <v>49013826</v>
      </c>
      <c r="S57" s="50">
        <f t="shared" si="5"/>
        <v>14726641</v>
      </c>
      <c r="T57" s="50">
        <f t="shared" si="5"/>
        <v>14305953</v>
      </c>
      <c r="U57" s="50">
        <f t="shared" si="5"/>
        <v>20574342</v>
      </c>
      <c r="V57" s="50">
        <f t="shared" si="5"/>
        <v>49606936</v>
      </c>
      <c r="W57" s="50">
        <f t="shared" si="5"/>
        <v>182129150</v>
      </c>
      <c r="X57" s="50">
        <f t="shared" si="5"/>
        <v>127320028</v>
      </c>
      <c r="Y57" s="50">
        <f t="shared" si="5"/>
        <v>54809122</v>
      </c>
      <c r="Z57" s="51">
        <f>+IF(X57&lt;&gt;0,+(Y57/X57)*100,0)</f>
        <v>43.048311299460288</v>
      </c>
      <c r="AA57" s="48">
        <f>SUM(AA54:AA56)</f>
        <v>127320028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78487001</v>
      </c>
      <c r="D60" s="65">
        <f>SUM(D57:D59)</f>
        <v>0</v>
      </c>
      <c r="E60" s="66">
        <f t="shared" si="6"/>
        <v>90859094</v>
      </c>
      <c r="F60" s="67">
        <f t="shared" si="6"/>
        <v>127320028</v>
      </c>
      <c r="G60" s="67">
        <f t="shared" si="6"/>
        <v>10077002</v>
      </c>
      <c r="H60" s="67">
        <f t="shared" si="6"/>
        <v>15918821</v>
      </c>
      <c r="I60" s="67">
        <f t="shared" si="6"/>
        <v>1594586</v>
      </c>
      <c r="J60" s="67">
        <f t="shared" si="6"/>
        <v>27590409</v>
      </c>
      <c r="K60" s="67">
        <f t="shared" si="6"/>
        <v>31088097</v>
      </c>
      <c r="L60" s="67">
        <f t="shared" si="6"/>
        <v>20993525</v>
      </c>
      <c r="M60" s="67">
        <f t="shared" si="6"/>
        <v>3836357</v>
      </c>
      <c r="N60" s="67">
        <f t="shared" si="6"/>
        <v>55917979</v>
      </c>
      <c r="O60" s="67">
        <f t="shared" si="6"/>
        <v>7194706</v>
      </c>
      <c r="P60" s="67">
        <f t="shared" si="6"/>
        <v>34508813</v>
      </c>
      <c r="Q60" s="67">
        <f t="shared" si="6"/>
        <v>7310307</v>
      </c>
      <c r="R60" s="67">
        <f t="shared" si="6"/>
        <v>49013826</v>
      </c>
      <c r="S60" s="67">
        <f t="shared" si="6"/>
        <v>14726641</v>
      </c>
      <c r="T60" s="67">
        <f t="shared" si="6"/>
        <v>14305953</v>
      </c>
      <c r="U60" s="67">
        <f t="shared" si="6"/>
        <v>20574342</v>
      </c>
      <c r="V60" s="67">
        <f t="shared" si="6"/>
        <v>49606936</v>
      </c>
      <c r="W60" s="67">
        <f t="shared" si="6"/>
        <v>182129150</v>
      </c>
      <c r="X60" s="67">
        <f t="shared" si="6"/>
        <v>127320028</v>
      </c>
      <c r="Y60" s="67">
        <f t="shared" si="6"/>
        <v>54809122</v>
      </c>
      <c r="Z60" s="68">
        <f>+IF(X60&lt;&gt;0,+(Y60/X60)*100,0)</f>
        <v>43.048311299460288</v>
      </c>
      <c r="AA60" s="65">
        <f>SUM(AA57:AA59)</f>
        <v>127320028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17609000</v>
      </c>
      <c r="D26" s="20"/>
      <c r="E26" s="21">
        <v>10100000</v>
      </c>
      <c r="F26" s="22">
        <v>10100000</v>
      </c>
      <c r="G26" s="22">
        <v>4208340</v>
      </c>
      <c r="H26" s="22"/>
      <c r="I26" s="22"/>
      <c r="J26" s="22">
        <v>4208340</v>
      </c>
      <c r="K26" s="22"/>
      <c r="L26" s="22"/>
      <c r="M26" s="22">
        <v>3366667</v>
      </c>
      <c r="N26" s="22">
        <v>3366667</v>
      </c>
      <c r="O26" s="22"/>
      <c r="P26" s="22"/>
      <c r="Q26" s="22">
        <v>2524994</v>
      </c>
      <c r="R26" s="22">
        <v>2524994</v>
      </c>
      <c r="S26" s="22"/>
      <c r="T26" s="22"/>
      <c r="U26" s="22"/>
      <c r="V26" s="22"/>
      <c r="W26" s="22">
        <v>10100001</v>
      </c>
      <c r="X26" s="22">
        <v>10100000</v>
      </c>
      <c r="Y26" s="22">
        <v>1</v>
      </c>
      <c r="Z26" s="23"/>
      <c r="AA26" s="20">
        <v>10100000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17609000</v>
      </c>
      <c r="D33" s="29">
        <f t="shared" ref="D33:Y33" si="0">SUM(D6:D32)</f>
        <v>0</v>
      </c>
      <c r="E33" s="30">
        <f t="shared" si="0"/>
        <v>10100000</v>
      </c>
      <c r="F33" s="31">
        <f t="shared" si="0"/>
        <v>10100000</v>
      </c>
      <c r="G33" s="31">
        <f t="shared" si="0"/>
        <v>4208340</v>
      </c>
      <c r="H33" s="31">
        <f t="shared" si="0"/>
        <v>0</v>
      </c>
      <c r="I33" s="31">
        <f t="shared" si="0"/>
        <v>0</v>
      </c>
      <c r="J33" s="31">
        <f t="shared" si="0"/>
        <v>4208340</v>
      </c>
      <c r="K33" s="31">
        <f t="shared" si="0"/>
        <v>0</v>
      </c>
      <c r="L33" s="31">
        <f t="shared" si="0"/>
        <v>0</v>
      </c>
      <c r="M33" s="31">
        <f t="shared" si="0"/>
        <v>3366667</v>
      </c>
      <c r="N33" s="31">
        <f t="shared" si="0"/>
        <v>3366667</v>
      </c>
      <c r="O33" s="31">
        <f t="shared" si="0"/>
        <v>0</v>
      </c>
      <c r="P33" s="31">
        <f t="shared" si="0"/>
        <v>0</v>
      </c>
      <c r="Q33" s="31">
        <f t="shared" si="0"/>
        <v>2524994</v>
      </c>
      <c r="R33" s="31">
        <f t="shared" si="0"/>
        <v>2524994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10100001</v>
      </c>
      <c r="X33" s="31">
        <f t="shared" si="0"/>
        <v>10100000</v>
      </c>
      <c r="Y33" s="31">
        <f t="shared" si="0"/>
        <v>1</v>
      </c>
      <c r="Z33" s="32">
        <f>+IF(X33&lt;&gt;0,+(Y33/X33)*100,0)</f>
        <v>9.9009900990099013E-6</v>
      </c>
      <c r="AA33" s="29">
        <f>SUM(AA6:AA32)</f>
        <v>10100000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2570667</v>
      </c>
      <c r="D40" s="20"/>
      <c r="E40" s="21">
        <v>2438000</v>
      </c>
      <c r="F40" s="22">
        <v>2438000</v>
      </c>
      <c r="G40" s="22">
        <v>178330</v>
      </c>
      <c r="H40" s="22">
        <v>185930</v>
      </c>
      <c r="I40" s="22">
        <v>163658</v>
      </c>
      <c r="J40" s="22">
        <v>527918</v>
      </c>
      <c r="K40" s="22">
        <v>177222</v>
      </c>
      <c r="L40" s="22">
        <v>169798</v>
      </c>
      <c r="M40" s="22">
        <v>179448</v>
      </c>
      <c r="N40" s="22">
        <v>526468</v>
      </c>
      <c r="O40" s="22">
        <v>177856</v>
      </c>
      <c r="P40" s="22">
        <v>160644</v>
      </c>
      <c r="Q40" s="22">
        <v>179203</v>
      </c>
      <c r="R40" s="22">
        <v>517703</v>
      </c>
      <c r="S40" s="22">
        <v>173273</v>
      </c>
      <c r="T40" s="22">
        <v>179049</v>
      </c>
      <c r="U40" s="22">
        <v>175554</v>
      </c>
      <c r="V40" s="22">
        <v>527876</v>
      </c>
      <c r="W40" s="22">
        <v>2099965</v>
      </c>
      <c r="X40" s="22">
        <v>2438000</v>
      </c>
      <c r="Y40" s="22">
        <v>-338035</v>
      </c>
      <c r="Z40" s="23">
        <v>-13.865258408531583</v>
      </c>
      <c r="AA40" s="20">
        <v>2438000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21241714</v>
      </c>
      <c r="D42" s="20"/>
      <c r="E42" s="21">
        <v>18796000</v>
      </c>
      <c r="F42" s="22">
        <v>18796000</v>
      </c>
      <c r="G42" s="22"/>
      <c r="H42" s="22">
        <v>4887268</v>
      </c>
      <c r="I42" s="22"/>
      <c r="J42" s="22">
        <v>4887268</v>
      </c>
      <c r="K42" s="22"/>
      <c r="L42" s="22"/>
      <c r="M42" s="22">
        <v>1868922</v>
      </c>
      <c r="N42" s="22">
        <v>1868922</v>
      </c>
      <c r="O42" s="22">
        <v>739573</v>
      </c>
      <c r="P42" s="22">
        <v>82175</v>
      </c>
      <c r="Q42" s="22">
        <v>7486381</v>
      </c>
      <c r="R42" s="22">
        <v>8308129</v>
      </c>
      <c r="S42" s="22">
        <v>-929721</v>
      </c>
      <c r="T42" s="22">
        <v>841891</v>
      </c>
      <c r="U42" s="22">
        <v>1479758</v>
      </c>
      <c r="V42" s="22">
        <v>1391928</v>
      </c>
      <c r="W42" s="22">
        <v>16456247</v>
      </c>
      <c r="X42" s="22">
        <v>18796000</v>
      </c>
      <c r="Y42" s="22">
        <v>-2339753</v>
      </c>
      <c r="Z42" s="23">
        <v>-12.44814322196212</v>
      </c>
      <c r="AA42" s="20">
        <v>18796000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208000</v>
      </c>
      <c r="F46" s="22">
        <v>208000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208000</v>
      </c>
      <c r="Y46" s="22">
        <v>-208000</v>
      </c>
      <c r="Z46" s="23">
        <v>-100</v>
      </c>
      <c r="AA46" s="20">
        <v>208000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23812381</v>
      </c>
      <c r="D48" s="29">
        <f t="shared" ref="D48:Y48" si="1">SUM(D35:D47)</f>
        <v>0</v>
      </c>
      <c r="E48" s="30">
        <f t="shared" si="1"/>
        <v>21442000</v>
      </c>
      <c r="F48" s="31">
        <f t="shared" si="1"/>
        <v>21442000</v>
      </c>
      <c r="G48" s="31">
        <f t="shared" si="1"/>
        <v>178330</v>
      </c>
      <c r="H48" s="31">
        <f t="shared" si="1"/>
        <v>5073198</v>
      </c>
      <c r="I48" s="31">
        <f t="shared" si="1"/>
        <v>163658</v>
      </c>
      <c r="J48" s="31">
        <f t="shared" si="1"/>
        <v>5415186</v>
      </c>
      <c r="K48" s="31">
        <f t="shared" si="1"/>
        <v>177222</v>
      </c>
      <c r="L48" s="31">
        <f t="shared" si="1"/>
        <v>169798</v>
      </c>
      <c r="M48" s="31">
        <f t="shared" si="1"/>
        <v>2048370</v>
      </c>
      <c r="N48" s="31">
        <f t="shared" si="1"/>
        <v>2395390</v>
      </c>
      <c r="O48" s="31">
        <f t="shared" si="1"/>
        <v>917429</v>
      </c>
      <c r="P48" s="31">
        <f t="shared" si="1"/>
        <v>242819</v>
      </c>
      <c r="Q48" s="31">
        <f t="shared" si="1"/>
        <v>7665584</v>
      </c>
      <c r="R48" s="31">
        <f t="shared" si="1"/>
        <v>8825832</v>
      </c>
      <c r="S48" s="31">
        <f t="shared" si="1"/>
        <v>-756448</v>
      </c>
      <c r="T48" s="31">
        <f t="shared" si="1"/>
        <v>1020940</v>
      </c>
      <c r="U48" s="31">
        <f t="shared" si="1"/>
        <v>1655312</v>
      </c>
      <c r="V48" s="31">
        <f t="shared" si="1"/>
        <v>1919804</v>
      </c>
      <c r="W48" s="31">
        <f t="shared" si="1"/>
        <v>18556212</v>
      </c>
      <c r="X48" s="31">
        <f t="shared" si="1"/>
        <v>21442000</v>
      </c>
      <c r="Y48" s="31">
        <f t="shared" si="1"/>
        <v>-2885788</v>
      </c>
      <c r="Z48" s="32">
        <f>+IF(X48&lt;&gt;0,+(Y48/X48)*100,0)</f>
        <v>-13.458576625314803</v>
      </c>
      <c r="AA48" s="29">
        <f>SUM(AA35:AA47)</f>
        <v>21442000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-6203381</v>
      </c>
      <c r="D49" s="39">
        <f t="shared" si="2"/>
        <v>0</v>
      </c>
      <c r="E49" s="40">
        <f t="shared" si="2"/>
        <v>-11342000</v>
      </c>
      <c r="F49" s="41">
        <f t="shared" si="2"/>
        <v>-11342000</v>
      </c>
      <c r="G49" s="41">
        <f t="shared" si="2"/>
        <v>4030010</v>
      </c>
      <c r="H49" s="41">
        <f t="shared" si="2"/>
        <v>-5073198</v>
      </c>
      <c r="I49" s="41">
        <f t="shared" si="2"/>
        <v>-163658</v>
      </c>
      <c r="J49" s="41">
        <f t="shared" si="2"/>
        <v>-1206846</v>
      </c>
      <c r="K49" s="41">
        <f t="shared" si="2"/>
        <v>-177222</v>
      </c>
      <c r="L49" s="41">
        <f t="shared" si="2"/>
        <v>-169798</v>
      </c>
      <c r="M49" s="41">
        <f t="shared" si="2"/>
        <v>1318297</v>
      </c>
      <c r="N49" s="41">
        <f t="shared" si="2"/>
        <v>971277</v>
      </c>
      <c r="O49" s="41">
        <f t="shared" si="2"/>
        <v>-917429</v>
      </c>
      <c r="P49" s="41">
        <f t="shared" si="2"/>
        <v>-242819</v>
      </c>
      <c r="Q49" s="41">
        <f t="shared" si="2"/>
        <v>-5140590</v>
      </c>
      <c r="R49" s="41">
        <f t="shared" si="2"/>
        <v>-6300838</v>
      </c>
      <c r="S49" s="41">
        <f t="shared" si="2"/>
        <v>756448</v>
      </c>
      <c r="T49" s="41">
        <f t="shared" si="2"/>
        <v>-1020940</v>
      </c>
      <c r="U49" s="41">
        <f t="shared" si="2"/>
        <v>-1655312</v>
      </c>
      <c r="V49" s="41">
        <f t="shared" si="2"/>
        <v>-1919804</v>
      </c>
      <c r="W49" s="41">
        <f t="shared" si="2"/>
        <v>-8456211</v>
      </c>
      <c r="X49" s="41">
        <f t="shared" si="2"/>
        <v>-11342000</v>
      </c>
      <c r="Y49" s="41">
        <f t="shared" si="2"/>
        <v>2885789</v>
      </c>
      <c r="Z49" s="42">
        <f>+IF(X49&lt;&gt;0,+(Y49/X49)*100,0)</f>
        <v>-25.443387409627931</v>
      </c>
      <c r="AA49" s="39">
        <f>+AA33-AA48</f>
        <v>-11342000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-6203381</v>
      </c>
      <c r="D52" s="48">
        <f t="shared" si="3"/>
        <v>0</v>
      </c>
      <c r="E52" s="49">
        <f t="shared" si="3"/>
        <v>-11342000</v>
      </c>
      <c r="F52" s="50">
        <f t="shared" si="3"/>
        <v>-11342000</v>
      </c>
      <c r="G52" s="50">
        <f t="shared" si="3"/>
        <v>4030010</v>
      </c>
      <c r="H52" s="50">
        <f t="shared" si="3"/>
        <v>-5073198</v>
      </c>
      <c r="I52" s="50">
        <f t="shared" si="3"/>
        <v>-163658</v>
      </c>
      <c r="J52" s="50">
        <f t="shared" si="3"/>
        <v>-1206846</v>
      </c>
      <c r="K52" s="50">
        <f t="shared" si="3"/>
        <v>-177222</v>
      </c>
      <c r="L52" s="50">
        <f t="shared" si="3"/>
        <v>-169798</v>
      </c>
      <c r="M52" s="50">
        <f t="shared" si="3"/>
        <v>1318297</v>
      </c>
      <c r="N52" s="50">
        <f t="shared" si="3"/>
        <v>971277</v>
      </c>
      <c r="O52" s="50">
        <f t="shared" si="3"/>
        <v>-917429</v>
      </c>
      <c r="P52" s="50">
        <f t="shared" si="3"/>
        <v>-242819</v>
      </c>
      <c r="Q52" s="50">
        <f t="shared" si="3"/>
        <v>-5140590</v>
      </c>
      <c r="R52" s="50">
        <f t="shared" si="3"/>
        <v>-6300838</v>
      </c>
      <c r="S52" s="50">
        <f t="shared" si="3"/>
        <v>756448</v>
      </c>
      <c r="T52" s="50">
        <f t="shared" si="3"/>
        <v>-1020940</v>
      </c>
      <c r="U52" s="50">
        <f t="shared" si="3"/>
        <v>-1655312</v>
      </c>
      <c r="V52" s="50">
        <f t="shared" si="3"/>
        <v>-1919804</v>
      </c>
      <c r="W52" s="50">
        <f t="shared" si="3"/>
        <v>-8456211</v>
      </c>
      <c r="X52" s="50">
        <f t="shared" si="3"/>
        <v>-11342000</v>
      </c>
      <c r="Y52" s="50">
        <f t="shared" si="3"/>
        <v>2885789</v>
      </c>
      <c r="Z52" s="51">
        <f>+IF(X52&lt;&gt;0,+(Y52/X52)*100,0)</f>
        <v>-25.443387409627931</v>
      </c>
      <c r="AA52" s="48">
        <f>SUM(AA49:AA51)</f>
        <v>-11342000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-6203381</v>
      </c>
      <c r="D54" s="54">
        <f>+D52-D53</f>
        <v>0</v>
      </c>
      <c r="E54" s="55">
        <f t="shared" si="4"/>
        <v>-11342000</v>
      </c>
      <c r="F54" s="56">
        <f t="shared" si="4"/>
        <v>-11342000</v>
      </c>
      <c r="G54" s="56">
        <f t="shared" si="4"/>
        <v>4030010</v>
      </c>
      <c r="H54" s="56">
        <f t="shared" si="4"/>
        <v>-5073198</v>
      </c>
      <c r="I54" s="56">
        <f t="shared" si="4"/>
        <v>-163658</v>
      </c>
      <c r="J54" s="56">
        <f t="shared" si="4"/>
        <v>-1206846</v>
      </c>
      <c r="K54" s="56">
        <f t="shared" si="4"/>
        <v>-177222</v>
      </c>
      <c r="L54" s="56">
        <f t="shared" si="4"/>
        <v>-169798</v>
      </c>
      <c r="M54" s="56">
        <f t="shared" si="4"/>
        <v>1318297</v>
      </c>
      <c r="N54" s="56">
        <f t="shared" si="4"/>
        <v>971277</v>
      </c>
      <c r="O54" s="56">
        <f t="shared" si="4"/>
        <v>-917429</v>
      </c>
      <c r="P54" s="56">
        <f t="shared" si="4"/>
        <v>-242819</v>
      </c>
      <c r="Q54" s="56">
        <f t="shared" si="4"/>
        <v>-5140590</v>
      </c>
      <c r="R54" s="56">
        <f t="shared" si="4"/>
        <v>-6300838</v>
      </c>
      <c r="S54" s="56">
        <f t="shared" si="4"/>
        <v>756448</v>
      </c>
      <c r="T54" s="56">
        <f t="shared" si="4"/>
        <v>-1020940</v>
      </c>
      <c r="U54" s="56">
        <f t="shared" si="4"/>
        <v>-1655312</v>
      </c>
      <c r="V54" s="56">
        <f t="shared" si="4"/>
        <v>-1919804</v>
      </c>
      <c r="W54" s="56">
        <f t="shared" si="4"/>
        <v>-8456211</v>
      </c>
      <c r="X54" s="56">
        <f t="shared" si="4"/>
        <v>-11342000</v>
      </c>
      <c r="Y54" s="56">
        <f t="shared" si="4"/>
        <v>2885789</v>
      </c>
      <c r="Z54" s="57">
        <f>+IF(X54&lt;&gt;0,+(Y54/X54)*100,0)</f>
        <v>-25.443387409627931</v>
      </c>
      <c r="AA54" s="54">
        <f>+AA52-AA53</f>
        <v>-11342000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-6203381</v>
      </c>
      <c r="D57" s="48">
        <f>SUM(D54:D56)</f>
        <v>0</v>
      </c>
      <c r="E57" s="49">
        <f t="shared" si="5"/>
        <v>-11342000</v>
      </c>
      <c r="F57" s="50">
        <f t="shared" si="5"/>
        <v>-11342000</v>
      </c>
      <c r="G57" s="50">
        <f t="shared" si="5"/>
        <v>4030010</v>
      </c>
      <c r="H57" s="50">
        <f t="shared" si="5"/>
        <v>-5073198</v>
      </c>
      <c r="I57" s="50">
        <f t="shared" si="5"/>
        <v>-163658</v>
      </c>
      <c r="J57" s="50">
        <f t="shared" si="5"/>
        <v>-1206846</v>
      </c>
      <c r="K57" s="50">
        <f t="shared" si="5"/>
        <v>-177222</v>
      </c>
      <c r="L57" s="50">
        <f t="shared" si="5"/>
        <v>-169798</v>
      </c>
      <c r="M57" s="50">
        <f t="shared" si="5"/>
        <v>1318297</v>
      </c>
      <c r="N57" s="50">
        <f t="shared" si="5"/>
        <v>971277</v>
      </c>
      <c r="O57" s="50">
        <f t="shared" si="5"/>
        <v>-917429</v>
      </c>
      <c r="P57" s="50">
        <f t="shared" si="5"/>
        <v>-242819</v>
      </c>
      <c r="Q57" s="50">
        <f t="shared" si="5"/>
        <v>-5140590</v>
      </c>
      <c r="R57" s="50">
        <f t="shared" si="5"/>
        <v>-6300838</v>
      </c>
      <c r="S57" s="50">
        <f t="shared" si="5"/>
        <v>756448</v>
      </c>
      <c r="T57" s="50">
        <f t="shared" si="5"/>
        <v>-1020940</v>
      </c>
      <c r="U57" s="50">
        <f t="shared" si="5"/>
        <v>-1655312</v>
      </c>
      <c r="V57" s="50">
        <f t="shared" si="5"/>
        <v>-1919804</v>
      </c>
      <c r="W57" s="50">
        <f t="shared" si="5"/>
        <v>-8456211</v>
      </c>
      <c r="X57" s="50">
        <f t="shared" si="5"/>
        <v>-11342000</v>
      </c>
      <c r="Y57" s="50">
        <f t="shared" si="5"/>
        <v>2885789</v>
      </c>
      <c r="Z57" s="51">
        <f>+IF(X57&lt;&gt;0,+(Y57/X57)*100,0)</f>
        <v>-25.443387409627931</v>
      </c>
      <c r="AA57" s="48">
        <f>SUM(AA54:AA56)</f>
        <v>-11342000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-6203381</v>
      </c>
      <c r="D60" s="65">
        <f>SUM(D57:D59)</f>
        <v>0</v>
      </c>
      <c r="E60" s="66">
        <f t="shared" si="6"/>
        <v>-11342000</v>
      </c>
      <c r="F60" s="67">
        <f t="shared" si="6"/>
        <v>-11342000</v>
      </c>
      <c r="G60" s="67">
        <f t="shared" si="6"/>
        <v>4030010</v>
      </c>
      <c r="H60" s="67">
        <f t="shared" si="6"/>
        <v>-5073198</v>
      </c>
      <c r="I60" s="67">
        <f t="shared" si="6"/>
        <v>-163658</v>
      </c>
      <c r="J60" s="67">
        <f t="shared" si="6"/>
        <v>-1206846</v>
      </c>
      <c r="K60" s="67">
        <f t="shared" si="6"/>
        <v>-177222</v>
      </c>
      <c r="L60" s="67">
        <f t="shared" si="6"/>
        <v>-169798</v>
      </c>
      <c r="M60" s="67">
        <f t="shared" si="6"/>
        <v>1318297</v>
      </c>
      <c r="N60" s="67">
        <f t="shared" si="6"/>
        <v>971277</v>
      </c>
      <c r="O60" s="67">
        <f t="shared" si="6"/>
        <v>-917429</v>
      </c>
      <c r="P60" s="67">
        <f t="shared" si="6"/>
        <v>-242819</v>
      </c>
      <c r="Q60" s="67">
        <f t="shared" si="6"/>
        <v>-5140590</v>
      </c>
      <c r="R60" s="67">
        <f t="shared" si="6"/>
        <v>-6300838</v>
      </c>
      <c r="S60" s="67">
        <f t="shared" si="6"/>
        <v>756448</v>
      </c>
      <c r="T60" s="67">
        <f t="shared" si="6"/>
        <v>-1020940</v>
      </c>
      <c r="U60" s="67">
        <f t="shared" si="6"/>
        <v>-1655312</v>
      </c>
      <c r="V60" s="67">
        <f t="shared" si="6"/>
        <v>-1919804</v>
      </c>
      <c r="W60" s="67">
        <f t="shared" si="6"/>
        <v>-8456211</v>
      </c>
      <c r="X60" s="67">
        <f t="shared" si="6"/>
        <v>-11342000</v>
      </c>
      <c r="Y60" s="67">
        <f t="shared" si="6"/>
        <v>2885789</v>
      </c>
      <c r="Z60" s="68">
        <f>+IF(X60&lt;&gt;0,+(Y60/X60)*100,0)</f>
        <v>-25.443387409627931</v>
      </c>
      <c r="AA60" s="65">
        <f>SUM(AA57:AA59)</f>
        <v>-11342000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28351146</v>
      </c>
      <c r="D8" s="20"/>
      <c r="E8" s="21">
        <v>33193560</v>
      </c>
      <c r="F8" s="22">
        <v>33193560</v>
      </c>
      <c r="G8" s="22">
        <v>2865884</v>
      </c>
      <c r="H8" s="22">
        <v>2435935</v>
      </c>
      <c r="I8" s="22">
        <v>3931484</v>
      </c>
      <c r="J8" s="22">
        <v>9233303</v>
      </c>
      <c r="K8" s="22">
        <v>2037976</v>
      </c>
      <c r="L8" s="22">
        <v>2433918</v>
      </c>
      <c r="M8" s="22">
        <v>2485517</v>
      </c>
      <c r="N8" s="22">
        <v>6957411</v>
      </c>
      <c r="O8" s="22">
        <v>2455195</v>
      </c>
      <c r="P8" s="22">
        <v>2481737</v>
      </c>
      <c r="Q8" s="22">
        <v>2546545</v>
      </c>
      <c r="R8" s="22">
        <v>7483477</v>
      </c>
      <c r="S8" s="22">
        <v>2458535</v>
      </c>
      <c r="T8" s="22">
        <v>2613359</v>
      </c>
      <c r="U8" s="22">
        <v>2474332</v>
      </c>
      <c r="V8" s="22">
        <v>7546226</v>
      </c>
      <c r="W8" s="22">
        <v>31220417</v>
      </c>
      <c r="X8" s="22">
        <v>33193560</v>
      </c>
      <c r="Y8" s="22">
        <v>-1973143</v>
      </c>
      <c r="Z8" s="23">
        <v>-5.9443548688360037</v>
      </c>
      <c r="AA8" s="20">
        <v>33193560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28351146</v>
      </c>
      <c r="D33" s="29">
        <f t="shared" ref="D33:Y33" si="0">SUM(D6:D32)</f>
        <v>0</v>
      </c>
      <c r="E33" s="30">
        <f t="shared" si="0"/>
        <v>33193560</v>
      </c>
      <c r="F33" s="31">
        <f t="shared" si="0"/>
        <v>33193560</v>
      </c>
      <c r="G33" s="31">
        <f t="shared" si="0"/>
        <v>2865884</v>
      </c>
      <c r="H33" s="31">
        <f t="shared" si="0"/>
        <v>2435935</v>
      </c>
      <c r="I33" s="31">
        <f t="shared" si="0"/>
        <v>3931484</v>
      </c>
      <c r="J33" s="31">
        <f t="shared" si="0"/>
        <v>9233303</v>
      </c>
      <c r="K33" s="31">
        <f t="shared" si="0"/>
        <v>2037976</v>
      </c>
      <c r="L33" s="31">
        <f t="shared" si="0"/>
        <v>2433918</v>
      </c>
      <c r="M33" s="31">
        <f t="shared" si="0"/>
        <v>2485517</v>
      </c>
      <c r="N33" s="31">
        <f t="shared" si="0"/>
        <v>6957411</v>
      </c>
      <c r="O33" s="31">
        <f t="shared" si="0"/>
        <v>2455195</v>
      </c>
      <c r="P33" s="31">
        <f t="shared" si="0"/>
        <v>2481737</v>
      </c>
      <c r="Q33" s="31">
        <f t="shared" si="0"/>
        <v>2546545</v>
      </c>
      <c r="R33" s="31">
        <f t="shared" si="0"/>
        <v>7483477</v>
      </c>
      <c r="S33" s="31">
        <f t="shared" si="0"/>
        <v>2458535</v>
      </c>
      <c r="T33" s="31">
        <f t="shared" si="0"/>
        <v>2613359</v>
      </c>
      <c r="U33" s="31">
        <f t="shared" si="0"/>
        <v>2474332</v>
      </c>
      <c r="V33" s="31">
        <f t="shared" si="0"/>
        <v>7546226</v>
      </c>
      <c r="W33" s="31">
        <f t="shared" si="0"/>
        <v>31220417</v>
      </c>
      <c r="X33" s="31">
        <f t="shared" si="0"/>
        <v>33193560</v>
      </c>
      <c r="Y33" s="31">
        <f t="shared" si="0"/>
        <v>-1973143</v>
      </c>
      <c r="Z33" s="32">
        <f>+IF(X33&lt;&gt;0,+(Y33/X33)*100,0)</f>
        <v>-5.9443548688360037</v>
      </c>
      <c r="AA33" s="29">
        <f>SUM(AA6:AA32)</f>
        <v>33193560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19285973</v>
      </c>
      <c r="D35" s="20"/>
      <c r="E35" s="21">
        <v>15836916</v>
      </c>
      <c r="F35" s="22">
        <v>15836916</v>
      </c>
      <c r="G35" s="22">
        <v>1761322</v>
      </c>
      <c r="H35" s="22">
        <v>1475325</v>
      </c>
      <c r="I35" s="22">
        <v>1495529</v>
      </c>
      <c r="J35" s="22">
        <v>4732176</v>
      </c>
      <c r="K35" s="22">
        <v>1374505</v>
      </c>
      <c r="L35" s="22">
        <v>1410108</v>
      </c>
      <c r="M35" s="22">
        <v>1759869</v>
      </c>
      <c r="N35" s="22">
        <v>4544482</v>
      </c>
      <c r="O35" s="22">
        <v>1506045</v>
      </c>
      <c r="P35" s="22">
        <v>1518248</v>
      </c>
      <c r="Q35" s="22">
        <v>1755394</v>
      </c>
      <c r="R35" s="22">
        <v>4779687</v>
      </c>
      <c r="S35" s="22">
        <v>1454387</v>
      </c>
      <c r="T35" s="22">
        <v>1633392</v>
      </c>
      <c r="U35" s="22">
        <v>1467316</v>
      </c>
      <c r="V35" s="22">
        <v>4555095</v>
      </c>
      <c r="W35" s="22">
        <v>18611440</v>
      </c>
      <c r="X35" s="22">
        <v>15836916</v>
      </c>
      <c r="Y35" s="22">
        <v>2774524</v>
      </c>
      <c r="Z35" s="23">
        <v>17.519345306876666</v>
      </c>
      <c r="AA35" s="20">
        <v>15836916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3102204</v>
      </c>
      <c r="Y39" s="22">
        <v>-3102204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5288663</v>
      </c>
      <c r="D41" s="20"/>
      <c r="E41" s="21">
        <v>5743908</v>
      </c>
      <c r="F41" s="22">
        <v>5743908</v>
      </c>
      <c r="G41" s="22"/>
      <c r="H41" s="22"/>
      <c r="I41" s="22"/>
      <c r="J41" s="22"/>
      <c r="K41" s="22">
        <v>3097213</v>
      </c>
      <c r="L41" s="22">
        <v>3071508</v>
      </c>
      <c r="M41" s="22"/>
      <c r="N41" s="22">
        <v>6168721</v>
      </c>
      <c r="O41" s="22">
        <v>1763703</v>
      </c>
      <c r="P41" s="22">
        <v>1932154</v>
      </c>
      <c r="Q41" s="22">
        <v>1929665</v>
      </c>
      <c r="R41" s="22">
        <v>5625522</v>
      </c>
      <c r="S41" s="22"/>
      <c r="T41" s="22"/>
      <c r="U41" s="22"/>
      <c r="V41" s="22"/>
      <c r="W41" s="22">
        <v>11794243</v>
      </c>
      <c r="X41" s="22">
        <v>5743908</v>
      </c>
      <c r="Y41" s="22">
        <v>6050335</v>
      </c>
      <c r="Z41" s="23">
        <v>105.33481734038916</v>
      </c>
      <c r="AA41" s="20">
        <v>5743908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24574636</v>
      </c>
      <c r="D48" s="29">
        <f t="shared" ref="D48:Y48" si="1">SUM(D35:D47)</f>
        <v>0</v>
      </c>
      <c r="E48" s="30">
        <f t="shared" si="1"/>
        <v>24683028</v>
      </c>
      <c r="F48" s="31">
        <f t="shared" si="1"/>
        <v>24683028</v>
      </c>
      <c r="G48" s="31">
        <f t="shared" si="1"/>
        <v>1761322</v>
      </c>
      <c r="H48" s="31">
        <f t="shared" si="1"/>
        <v>1475325</v>
      </c>
      <c r="I48" s="31">
        <f t="shared" si="1"/>
        <v>1495529</v>
      </c>
      <c r="J48" s="31">
        <f t="shared" si="1"/>
        <v>4732176</v>
      </c>
      <c r="K48" s="31">
        <f t="shared" si="1"/>
        <v>4471718</v>
      </c>
      <c r="L48" s="31">
        <f t="shared" si="1"/>
        <v>4481616</v>
      </c>
      <c r="M48" s="31">
        <f t="shared" si="1"/>
        <v>1759869</v>
      </c>
      <c r="N48" s="31">
        <f t="shared" si="1"/>
        <v>10713203</v>
      </c>
      <c r="O48" s="31">
        <f t="shared" si="1"/>
        <v>3269748</v>
      </c>
      <c r="P48" s="31">
        <f t="shared" si="1"/>
        <v>3450402</v>
      </c>
      <c r="Q48" s="31">
        <f t="shared" si="1"/>
        <v>3685059</v>
      </c>
      <c r="R48" s="31">
        <f t="shared" si="1"/>
        <v>10405209</v>
      </c>
      <c r="S48" s="31">
        <f t="shared" si="1"/>
        <v>1454387</v>
      </c>
      <c r="T48" s="31">
        <f t="shared" si="1"/>
        <v>1633392</v>
      </c>
      <c r="U48" s="31">
        <f t="shared" si="1"/>
        <v>1467316</v>
      </c>
      <c r="V48" s="31">
        <f t="shared" si="1"/>
        <v>4555095</v>
      </c>
      <c r="W48" s="31">
        <f t="shared" si="1"/>
        <v>30405683</v>
      </c>
      <c r="X48" s="31">
        <f t="shared" si="1"/>
        <v>24683028</v>
      </c>
      <c r="Y48" s="31">
        <f t="shared" si="1"/>
        <v>5722655</v>
      </c>
      <c r="Z48" s="32">
        <f>+IF(X48&lt;&gt;0,+(Y48/X48)*100,0)</f>
        <v>23.18457443713956</v>
      </c>
      <c r="AA48" s="29">
        <f>SUM(AA35:AA47)</f>
        <v>24683028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3776510</v>
      </c>
      <c r="D49" s="39">
        <f t="shared" si="2"/>
        <v>0</v>
      </c>
      <c r="E49" s="40">
        <f t="shared" si="2"/>
        <v>8510532</v>
      </c>
      <c r="F49" s="41">
        <f t="shared" si="2"/>
        <v>8510532</v>
      </c>
      <c r="G49" s="41">
        <f t="shared" si="2"/>
        <v>1104562</v>
      </c>
      <c r="H49" s="41">
        <f t="shared" si="2"/>
        <v>960610</v>
      </c>
      <c r="I49" s="41">
        <f t="shared" si="2"/>
        <v>2435955</v>
      </c>
      <c r="J49" s="41">
        <f t="shared" si="2"/>
        <v>4501127</v>
      </c>
      <c r="K49" s="41">
        <f t="shared" si="2"/>
        <v>-2433742</v>
      </c>
      <c r="L49" s="41">
        <f t="shared" si="2"/>
        <v>-2047698</v>
      </c>
      <c r="M49" s="41">
        <f t="shared" si="2"/>
        <v>725648</v>
      </c>
      <c r="N49" s="41">
        <f t="shared" si="2"/>
        <v>-3755792</v>
      </c>
      <c r="O49" s="41">
        <f t="shared" si="2"/>
        <v>-814553</v>
      </c>
      <c r="P49" s="41">
        <f t="shared" si="2"/>
        <v>-968665</v>
      </c>
      <c r="Q49" s="41">
        <f t="shared" si="2"/>
        <v>-1138514</v>
      </c>
      <c r="R49" s="41">
        <f t="shared" si="2"/>
        <v>-2921732</v>
      </c>
      <c r="S49" s="41">
        <f t="shared" si="2"/>
        <v>1004148</v>
      </c>
      <c r="T49" s="41">
        <f t="shared" si="2"/>
        <v>979967</v>
      </c>
      <c r="U49" s="41">
        <f t="shared" si="2"/>
        <v>1007016</v>
      </c>
      <c r="V49" s="41">
        <f t="shared" si="2"/>
        <v>2991131</v>
      </c>
      <c r="W49" s="41">
        <f t="shared" si="2"/>
        <v>814734</v>
      </c>
      <c r="X49" s="41">
        <f t="shared" si="2"/>
        <v>8510532</v>
      </c>
      <c r="Y49" s="41">
        <f t="shared" si="2"/>
        <v>-7695798</v>
      </c>
      <c r="Z49" s="42">
        <f>+IF(X49&lt;&gt;0,+(Y49/X49)*100,0)</f>
        <v>-90.426755930181571</v>
      </c>
      <c r="AA49" s="39">
        <f>+AA33-AA48</f>
        <v>8510532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3776510</v>
      </c>
      <c r="D52" s="48">
        <f t="shared" si="3"/>
        <v>0</v>
      </c>
      <c r="E52" s="49">
        <f t="shared" si="3"/>
        <v>8510532</v>
      </c>
      <c r="F52" s="50">
        <f t="shared" si="3"/>
        <v>8510532</v>
      </c>
      <c r="G52" s="50">
        <f t="shared" si="3"/>
        <v>1104562</v>
      </c>
      <c r="H52" s="50">
        <f t="shared" si="3"/>
        <v>960610</v>
      </c>
      <c r="I52" s="50">
        <f t="shared" si="3"/>
        <v>2435955</v>
      </c>
      <c r="J52" s="50">
        <f t="shared" si="3"/>
        <v>4501127</v>
      </c>
      <c r="K52" s="50">
        <f t="shared" si="3"/>
        <v>-2433742</v>
      </c>
      <c r="L52" s="50">
        <f t="shared" si="3"/>
        <v>-2047698</v>
      </c>
      <c r="M52" s="50">
        <f t="shared" si="3"/>
        <v>725648</v>
      </c>
      <c r="N52" s="50">
        <f t="shared" si="3"/>
        <v>-3755792</v>
      </c>
      <c r="O52" s="50">
        <f t="shared" si="3"/>
        <v>-814553</v>
      </c>
      <c r="P52" s="50">
        <f t="shared" si="3"/>
        <v>-968665</v>
      </c>
      <c r="Q52" s="50">
        <f t="shared" si="3"/>
        <v>-1138514</v>
      </c>
      <c r="R52" s="50">
        <f t="shared" si="3"/>
        <v>-2921732</v>
      </c>
      <c r="S52" s="50">
        <f t="shared" si="3"/>
        <v>1004148</v>
      </c>
      <c r="T52" s="50">
        <f t="shared" si="3"/>
        <v>979967</v>
      </c>
      <c r="U52" s="50">
        <f t="shared" si="3"/>
        <v>1007016</v>
      </c>
      <c r="V52" s="50">
        <f t="shared" si="3"/>
        <v>2991131</v>
      </c>
      <c r="W52" s="50">
        <f t="shared" si="3"/>
        <v>814734</v>
      </c>
      <c r="X52" s="50">
        <f t="shared" si="3"/>
        <v>8510532</v>
      </c>
      <c r="Y52" s="50">
        <f t="shared" si="3"/>
        <v>-7695798</v>
      </c>
      <c r="Z52" s="51">
        <f>+IF(X52&lt;&gt;0,+(Y52/X52)*100,0)</f>
        <v>-90.426755930181571</v>
      </c>
      <c r="AA52" s="48">
        <f>SUM(AA49:AA51)</f>
        <v>8510532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3776510</v>
      </c>
      <c r="D54" s="54">
        <f>+D52-D53</f>
        <v>0</v>
      </c>
      <c r="E54" s="55">
        <f t="shared" si="4"/>
        <v>8510532</v>
      </c>
      <c r="F54" s="56">
        <f t="shared" si="4"/>
        <v>8510532</v>
      </c>
      <c r="G54" s="56">
        <f t="shared" si="4"/>
        <v>1104562</v>
      </c>
      <c r="H54" s="56">
        <f t="shared" si="4"/>
        <v>960610</v>
      </c>
      <c r="I54" s="56">
        <f t="shared" si="4"/>
        <v>2435955</v>
      </c>
      <c r="J54" s="56">
        <f t="shared" si="4"/>
        <v>4501127</v>
      </c>
      <c r="K54" s="56">
        <f t="shared" si="4"/>
        <v>-2433742</v>
      </c>
      <c r="L54" s="56">
        <f t="shared" si="4"/>
        <v>-2047698</v>
      </c>
      <c r="M54" s="56">
        <f t="shared" si="4"/>
        <v>725648</v>
      </c>
      <c r="N54" s="56">
        <f t="shared" si="4"/>
        <v>-3755792</v>
      </c>
      <c r="O54" s="56">
        <f t="shared" si="4"/>
        <v>-814553</v>
      </c>
      <c r="P54" s="56">
        <f t="shared" si="4"/>
        <v>-968665</v>
      </c>
      <c r="Q54" s="56">
        <f t="shared" si="4"/>
        <v>-1138514</v>
      </c>
      <c r="R54" s="56">
        <f t="shared" si="4"/>
        <v>-2921732</v>
      </c>
      <c r="S54" s="56">
        <f t="shared" si="4"/>
        <v>1004148</v>
      </c>
      <c r="T54" s="56">
        <f t="shared" si="4"/>
        <v>979967</v>
      </c>
      <c r="U54" s="56">
        <f t="shared" si="4"/>
        <v>1007016</v>
      </c>
      <c r="V54" s="56">
        <f t="shared" si="4"/>
        <v>2991131</v>
      </c>
      <c r="W54" s="56">
        <f t="shared" si="4"/>
        <v>814734</v>
      </c>
      <c r="X54" s="56">
        <f t="shared" si="4"/>
        <v>8510532</v>
      </c>
      <c r="Y54" s="56">
        <f t="shared" si="4"/>
        <v>-7695798</v>
      </c>
      <c r="Z54" s="57">
        <f>+IF(X54&lt;&gt;0,+(Y54/X54)*100,0)</f>
        <v>-90.426755930181571</v>
      </c>
      <c r="AA54" s="54">
        <f>+AA52-AA53</f>
        <v>8510532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3776510</v>
      </c>
      <c r="D57" s="48">
        <f>SUM(D54:D56)</f>
        <v>0</v>
      </c>
      <c r="E57" s="49">
        <f t="shared" si="5"/>
        <v>8510532</v>
      </c>
      <c r="F57" s="50">
        <f t="shared" si="5"/>
        <v>8510532</v>
      </c>
      <c r="G57" s="50">
        <f t="shared" si="5"/>
        <v>1104562</v>
      </c>
      <c r="H57" s="50">
        <f t="shared" si="5"/>
        <v>960610</v>
      </c>
      <c r="I57" s="50">
        <f t="shared" si="5"/>
        <v>2435955</v>
      </c>
      <c r="J57" s="50">
        <f t="shared" si="5"/>
        <v>4501127</v>
      </c>
      <c r="K57" s="50">
        <f t="shared" si="5"/>
        <v>-2433742</v>
      </c>
      <c r="L57" s="50">
        <f t="shared" si="5"/>
        <v>-2047698</v>
      </c>
      <c r="M57" s="50">
        <f t="shared" si="5"/>
        <v>725648</v>
      </c>
      <c r="N57" s="50">
        <f t="shared" si="5"/>
        <v>-3755792</v>
      </c>
      <c r="O57" s="50">
        <f t="shared" si="5"/>
        <v>-814553</v>
      </c>
      <c r="P57" s="50">
        <f t="shared" si="5"/>
        <v>-968665</v>
      </c>
      <c r="Q57" s="50">
        <f t="shared" si="5"/>
        <v>-1138514</v>
      </c>
      <c r="R57" s="50">
        <f t="shared" si="5"/>
        <v>-2921732</v>
      </c>
      <c r="S57" s="50">
        <f t="shared" si="5"/>
        <v>1004148</v>
      </c>
      <c r="T57" s="50">
        <f t="shared" si="5"/>
        <v>979967</v>
      </c>
      <c r="U57" s="50">
        <f t="shared" si="5"/>
        <v>1007016</v>
      </c>
      <c r="V57" s="50">
        <f t="shared" si="5"/>
        <v>2991131</v>
      </c>
      <c r="W57" s="50">
        <f t="shared" si="5"/>
        <v>814734</v>
      </c>
      <c r="X57" s="50">
        <f t="shared" si="5"/>
        <v>8510532</v>
      </c>
      <c r="Y57" s="50">
        <f t="shared" si="5"/>
        <v>-7695798</v>
      </c>
      <c r="Z57" s="51">
        <f>+IF(X57&lt;&gt;0,+(Y57/X57)*100,0)</f>
        <v>-90.426755930181571</v>
      </c>
      <c r="AA57" s="48">
        <f>SUM(AA54:AA56)</f>
        <v>8510532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3776510</v>
      </c>
      <c r="D60" s="65">
        <f>SUM(D57:D59)</f>
        <v>0</v>
      </c>
      <c r="E60" s="66">
        <f t="shared" si="6"/>
        <v>8510532</v>
      </c>
      <c r="F60" s="67">
        <f t="shared" si="6"/>
        <v>8510532</v>
      </c>
      <c r="G60" s="67">
        <f t="shared" si="6"/>
        <v>1104562</v>
      </c>
      <c r="H60" s="67">
        <f t="shared" si="6"/>
        <v>960610</v>
      </c>
      <c r="I60" s="67">
        <f t="shared" si="6"/>
        <v>2435955</v>
      </c>
      <c r="J60" s="67">
        <f t="shared" si="6"/>
        <v>4501127</v>
      </c>
      <c r="K60" s="67">
        <f t="shared" si="6"/>
        <v>-2433742</v>
      </c>
      <c r="L60" s="67">
        <f t="shared" si="6"/>
        <v>-2047698</v>
      </c>
      <c r="M60" s="67">
        <f t="shared" si="6"/>
        <v>725648</v>
      </c>
      <c r="N60" s="67">
        <f t="shared" si="6"/>
        <v>-3755792</v>
      </c>
      <c r="O60" s="67">
        <f t="shared" si="6"/>
        <v>-814553</v>
      </c>
      <c r="P60" s="67">
        <f t="shared" si="6"/>
        <v>-968665</v>
      </c>
      <c r="Q60" s="67">
        <f t="shared" si="6"/>
        <v>-1138514</v>
      </c>
      <c r="R60" s="67">
        <f t="shared" si="6"/>
        <v>-2921732</v>
      </c>
      <c r="S60" s="67">
        <f t="shared" si="6"/>
        <v>1004148</v>
      </c>
      <c r="T60" s="67">
        <f t="shared" si="6"/>
        <v>979967</v>
      </c>
      <c r="U60" s="67">
        <f t="shared" si="6"/>
        <v>1007016</v>
      </c>
      <c r="V60" s="67">
        <f t="shared" si="6"/>
        <v>2991131</v>
      </c>
      <c r="W60" s="67">
        <f t="shared" si="6"/>
        <v>814734</v>
      </c>
      <c r="X60" s="67">
        <f t="shared" si="6"/>
        <v>8510532</v>
      </c>
      <c r="Y60" s="67">
        <f t="shared" si="6"/>
        <v>-7695798</v>
      </c>
      <c r="Z60" s="68">
        <f>+IF(X60&lt;&gt;0,+(Y60/X60)*100,0)</f>
        <v>-90.426755930181571</v>
      </c>
      <c r="AA60" s="65">
        <f>SUM(AA57:AA59)</f>
        <v>8510532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25107942</v>
      </c>
      <c r="D8" s="20"/>
      <c r="E8" s="21">
        <v>29030643</v>
      </c>
      <c r="F8" s="22">
        <v>30164078</v>
      </c>
      <c r="G8" s="22">
        <v>2531189</v>
      </c>
      <c r="H8" s="22">
        <v>2532025</v>
      </c>
      <c r="I8" s="22">
        <v>2535193</v>
      </c>
      <c r="J8" s="22">
        <v>7598407</v>
      </c>
      <c r="K8" s="22">
        <v>2477983</v>
      </c>
      <c r="L8" s="22">
        <v>2508721</v>
      </c>
      <c r="M8" s="22">
        <v>2512544</v>
      </c>
      <c r="N8" s="22">
        <v>7499248</v>
      </c>
      <c r="O8" s="22">
        <v>2359178</v>
      </c>
      <c r="P8" s="22">
        <v>2509509</v>
      </c>
      <c r="Q8" s="22">
        <v>2543106</v>
      </c>
      <c r="R8" s="22">
        <v>7411793</v>
      </c>
      <c r="S8" s="22">
        <v>2416232</v>
      </c>
      <c r="T8" s="22">
        <v>2429412</v>
      </c>
      <c r="U8" s="22">
        <v>2557623</v>
      </c>
      <c r="V8" s="22">
        <v>7403267</v>
      </c>
      <c r="W8" s="22">
        <v>29912715</v>
      </c>
      <c r="X8" s="22">
        <v>30164078</v>
      </c>
      <c r="Y8" s="22">
        <v>-251363</v>
      </c>
      <c r="Z8" s="23">
        <v>-0.83331902271304292</v>
      </c>
      <c r="AA8" s="20">
        <v>30164078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8323616</v>
      </c>
      <c r="D13" s="20"/>
      <c r="E13" s="21">
        <v>5827547</v>
      </c>
      <c r="F13" s="22">
        <v>5827547</v>
      </c>
      <c r="G13" s="22">
        <v>791325</v>
      </c>
      <c r="H13" s="22">
        <v>809622</v>
      </c>
      <c r="I13" s="22">
        <v>832775</v>
      </c>
      <c r="J13" s="22">
        <v>2433722</v>
      </c>
      <c r="K13" s="22">
        <v>755067</v>
      </c>
      <c r="L13" s="22">
        <v>830391</v>
      </c>
      <c r="M13" s="22">
        <v>847000</v>
      </c>
      <c r="N13" s="22">
        <v>2432458</v>
      </c>
      <c r="O13" s="22">
        <v>841084</v>
      </c>
      <c r="P13" s="22">
        <v>855380</v>
      </c>
      <c r="Q13" s="22">
        <v>869763</v>
      </c>
      <c r="R13" s="22">
        <v>2566227</v>
      </c>
      <c r="S13" s="22">
        <v>888393</v>
      </c>
      <c r="T13" s="22">
        <v>895936</v>
      </c>
      <c r="U13" s="22">
        <v>887197</v>
      </c>
      <c r="V13" s="22">
        <v>2671526</v>
      </c>
      <c r="W13" s="22">
        <v>10103933</v>
      </c>
      <c r="X13" s="22">
        <v>5827547</v>
      </c>
      <c r="Y13" s="22">
        <v>4276386</v>
      </c>
      <c r="Z13" s="23">
        <v>73.382265299619206</v>
      </c>
      <c r="AA13" s="20">
        <v>5827547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4812</v>
      </c>
      <c r="D20" s="20"/>
      <c r="E20" s="21">
        <v>40658</v>
      </c>
      <c r="F20" s="22">
        <v>40658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40658</v>
      </c>
      <c r="Y20" s="22">
        <v>-40658</v>
      </c>
      <c r="Z20" s="18">
        <v>-100</v>
      </c>
      <c r="AA20" s="20">
        <v>40658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33436370</v>
      </c>
      <c r="D33" s="29">
        <f t="shared" ref="D33:Y33" si="0">SUM(D6:D32)</f>
        <v>0</v>
      </c>
      <c r="E33" s="30">
        <f t="shared" si="0"/>
        <v>34898848</v>
      </c>
      <c r="F33" s="31">
        <f t="shared" si="0"/>
        <v>36032283</v>
      </c>
      <c r="G33" s="31">
        <f t="shared" si="0"/>
        <v>3322514</v>
      </c>
      <c r="H33" s="31">
        <f t="shared" si="0"/>
        <v>3341647</v>
      </c>
      <c r="I33" s="31">
        <f t="shared" si="0"/>
        <v>3367968</v>
      </c>
      <c r="J33" s="31">
        <f t="shared" si="0"/>
        <v>10032129</v>
      </c>
      <c r="K33" s="31">
        <f t="shared" si="0"/>
        <v>3233050</v>
      </c>
      <c r="L33" s="31">
        <f t="shared" si="0"/>
        <v>3339112</v>
      </c>
      <c r="M33" s="31">
        <f t="shared" si="0"/>
        <v>3359544</v>
      </c>
      <c r="N33" s="31">
        <f t="shared" si="0"/>
        <v>9931706</v>
      </c>
      <c r="O33" s="31">
        <f t="shared" si="0"/>
        <v>3200262</v>
      </c>
      <c r="P33" s="31">
        <f t="shared" si="0"/>
        <v>3364889</v>
      </c>
      <c r="Q33" s="31">
        <f t="shared" si="0"/>
        <v>3412869</v>
      </c>
      <c r="R33" s="31">
        <f t="shared" si="0"/>
        <v>9978020</v>
      </c>
      <c r="S33" s="31">
        <f t="shared" si="0"/>
        <v>3304625</v>
      </c>
      <c r="T33" s="31">
        <f t="shared" si="0"/>
        <v>3325348</v>
      </c>
      <c r="U33" s="31">
        <f t="shared" si="0"/>
        <v>3444820</v>
      </c>
      <c r="V33" s="31">
        <f t="shared" si="0"/>
        <v>10074793</v>
      </c>
      <c r="W33" s="31">
        <f t="shared" si="0"/>
        <v>40016648</v>
      </c>
      <c r="X33" s="31">
        <f t="shared" si="0"/>
        <v>36032283</v>
      </c>
      <c r="Y33" s="31">
        <f t="shared" si="0"/>
        <v>3984365</v>
      </c>
      <c r="Z33" s="32">
        <f>+IF(X33&lt;&gt;0,+(Y33/X33)*100,0)</f>
        <v>11.057764505235486</v>
      </c>
      <c r="AA33" s="29">
        <f>SUM(AA6:AA32)</f>
        <v>36032283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17340885</v>
      </c>
      <c r="D35" s="20"/>
      <c r="E35" s="21">
        <v>18535424</v>
      </c>
      <c r="F35" s="22">
        <v>18535424</v>
      </c>
      <c r="G35" s="22">
        <v>1465315</v>
      </c>
      <c r="H35" s="22">
        <v>1497298</v>
      </c>
      <c r="I35" s="22">
        <v>1617736</v>
      </c>
      <c r="J35" s="22">
        <v>4580349</v>
      </c>
      <c r="K35" s="22">
        <v>1855961</v>
      </c>
      <c r="L35" s="22">
        <v>1633418</v>
      </c>
      <c r="M35" s="22">
        <v>1657337</v>
      </c>
      <c r="N35" s="22">
        <v>5146716</v>
      </c>
      <c r="O35" s="22">
        <v>1681504</v>
      </c>
      <c r="P35" s="22">
        <v>1621597</v>
      </c>
      <c r="Q35" s="22">
        <v>1619735</v>
      </c>
      <c r="R35" s="22">
        <v>4922836</v>
      </c>
      <c r="S35" s="22">
        <v>1641276</v>
      </c>
      <c r="T35" s="22">
        <v>1830105</v>
      </c>
      <c r="U35" s="22">
        <v>1769173</v>
      </c>
      <c r="V35" s="22">
        <v>5240554</v>
      </c>
      <c r="W35" s="22">
        <v>19890455</v>
      </c>
      <c r="X35" s="22">
        <v>18535424</v>
      </c>
      <c r="Y35" s="22">
        <v>1355031</v>
      </c>
      <c r="Z35" s="23">
        <v>7.3104936795619029</v>
      </c>
      <c r="AA35" s="20">
        <v>18535424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2462946</v>
      </c>
      <c r="D38" s="20"/>
      <c r="E38" s="21">
        <v>2631759</v>
      </c>
      <c r="F38" s="22">
        <v>2631759</v>
      </c>
      <c r="G38" s="22">
        <v>17166</v>
      </c>
      <c r="H38" s="22">
        <v>226675</v>
      </c>
      <c r="I38" s="22">
        <v>332973</v>
      </c>
      <c r="J38" s="22">
        <v>576814</v>
      </c>
      <c r="K38" s="22">
        <v>490774</v>
      </c>
      <c r="L38" s="22">
        <v>392397</v>
      </c>
      <c r="M38" s="22">
        <v>83322</v>
      </c>
      <c r="N38" s="22">
        <v>966493</v>
      </c>
      <c r="O38" s="22">
        <v>156438</v>
      </c>
      <c r="P38" s="22">
        <v>3119</v>
      </c>
      <c r="Q38" s="22">
        <v>139059</v>
      </c>
      <c r="R38" s="22">
        <v>298616</v>
      </c>
      <c r="S38" s="22"/>
      <c r="T38" s="22">
        <v>68261</v>
      </c>
      <c r="U38" s="22">
        <v>426519</v>
      </c>
      <c r="V38" s="22">
        <v>494780</v>
      </c>
      <c r="W38" s="22">
        <v>2336703</v>
      </c>
      <c r="X38" s="22">
        <v>2631759</v>
      </c>
      <c r="Y38" s="22">
        <v>-295056</v>
      </c>
      <c r="Z38" s="23">
        <v>-11.211360918685944</v>
      </c>
      <c r="AA38" s="20">
        <v>2631759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4953341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4953341</v>
      </c>
      <c r="Y39" s="22">
        <v>-4953341</v>
      </c>
      <c r="Z39" s="23">
        <v>-100</v>
      </c>
      <c r="AA39" s="20">
        <v>4953341</v>
      </c>
    </row>
    <row r="40" spans="1:27" x14ac:dyDescent="0.25">
      <c r="A40" s="19" t="s">
        <v>66</v>
      </c>
      <c r="B40" s="15" t="s">
        <v>32</v>
      </c>
      <c r="C40" s="20">
        <v>5545079</v>
      </c>
      <c r="D40" s="20"/>
      <c r="E40" s="21">
        <v>6380653</v>
      </c>
      <c r="F40" s="22">
        <v>6380653</v>
      </c>
      <c r="G40" s="22"/>
      <c r="H40" s="22"/>
      <c r="I40" s="22">
        <v>1391283</v>
      </c>
      <c r="J40" s="22">
        <v>1391283</v>
      </c>
      <c r="K40" s="22">
        <v>459488</v>
      </c>
      <c r="L40" s="22">
        <v>439691</v>
      </c>
      <c r="M40" s="22">
        <v>458573</v>
      </c>
      <c r="N40" s="22">
        <v>1357752</v>
      </c>
      <c r="O40" s="22">
        <v>460994</v>
      </c>
      <c r="P40" s="22">
        <v>410565</v>
      </c>
      <c r="Q40" s="22">
        <v>454032</v>
      </c>
      <c r="R40" s="22">
        <v>1325591</v>
      </c>
      <c r="S40" s="22">
        <v>49518</v>
      </c>
      <c r="T40" s="22">
        <v>845963</v>
      </c>
      <c r="U40" s="22">
        <v>448280</v>
      </c>
      <c r="V40" s="22">
        <v>1343761</v>
      </c>
      <c r="W40" s="22">
        <v>5418387</v>
      </c>
      <c r="X40" s="22">
        <v>6380653</v>
      </c>
      <c r="Y40" s="22">
        <v>-962266</v>
      </c>
      <c r="Z40" s="23">
        <v>-15.080995628503855</v>
      </c>
      <c r="AA40" s="20">
        <v>6380653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3842375</v>
      </c>
      <c r="D42" s="20"/>
      <c r="E42" s="21">
        <v>7667225</v>
      </c>
      <c r="F42" s="22">
        <v>6167225</v>
      </c>
      <c r="G42" s="22"/>
      <c r="H42" s="22">
        <v>204382</v>
      </c>
      <c r="I42" s="22">
        <v>336912</v>
      </c>
      <c r="J42" s="22">
        <v>541294</v>
      </c>
      <c r="K42" s="22">
        <v>221523</v>
      </c>
      <c r="L42" s="22">
        <v>112330</v>
      </c>
      <c r="M42" s="22">
        <v>526280</v>
      </c>
      <c r="N42" s="22">
        <v>860133</v>
      </c>
      <c r="O42" s="22">
        <v>25003</v>
      </c>
      <c r="P42" s="22">
        <v>414759</v>
      </c>
      <c r="Q42" s="22"/>
      <c r="R42" s="22">
        <v>439762</v>
      </c>
      <c r="S42" s="22">
        <v>155374</v>
      </c>
      <c r="T42" s="22">
        <v>460031</v>
      </c>
      <c r="U42" s="22">
        <v>872808</v>
      </c>
      <c r="V42" s="22">
        <v>1488213</v>
      </c>
      <c r="W42" s="22">
        <v>3329402</v>
      </c>
      <c r="X42" s="22">
        <v>6167225</v>
      </c>
      <c r="Y42" s="22">
        <v>-2837823</v>
      </c>
      <c r="Z42" s="23">
        <v>-46.014585165937675</v>
      </c>
      <c r="AA42" s="20">
        <v>6167225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357320</v>
      </c>
      <c r="D45" s="20"/>
      <c r="E45" s="21">
        <v>460597</v>
      </c>
      <c r="F45" s="22">
        <v>460597</v>
      </c>
      <c r="G45" s="22">
        <v>18787</v>
      </c>
      <c r="H45" s="22">
        <v>45507</v>
      </c>
      <c r="I45" s="22">
        <v>42889</v>
      </c>
      <c r="J45" s="22">
        <v>107183</v>
      </c>
      <c r="K45" s="22">
        <v>48357</v>
      </c>
      <c r="L45" s="22">
        <v>29024</v>
      </c>
      <c r="M45" s="22">
        <v>38550</v>
      </c>
      <c r="N45" s="22">
        <v>115931</v>
      </c>
      <c r="O45" s="22">
        <v>28290</v>
      </c>
      <c r="P45" s="22">
        <v>34378</v>
      </c>
      <c r="Q45" s="22">
        <v>30690</v>
      </c>
      <c r="R45" s="22">
        <v>93358</v>
      </c>
      <c r="S45" s="22">
        <v>38020</v>
      </c>
      <c r="T45" s="22">
        <v>46092</v>
      </c>
      <c r="U45" s="22">
        <v>46074</v>
      </c>
      <c r="V45" s="22">
        <v>130186</v>
      </c>
      <c r="W45" s="22">
        <v>446658</v>
      </c>
      <c r="X45" s="22">
        <v>460597</v>
      </c>
      <c r="Y45" s="22">
        <v>-13939</v>
      </c>
      <c r="Z45" s="23">
        <v>-3.0262897934637003</v>
      </c>
      <c r="AA45" s="20">
        <v>460597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29548605</v>
      </c>
      <c r="D48" s="29">
        <f t="shared" ref="D48:Y48" si="1">SUM(D35:D47)</f>
        <v>0</v>
      </c>
      <c r="E48" s="30">
        <f t="shared" si="1"/>
        <v>35675658</v>
      </c>
      <c r="F48" s="31">
        <f t="shared" si="1"/>
        <v>39128999</v>
      </c>
      <c r="G48" s="31">
        <f t="shared" si="1"/>
        <v>1501268</v>
      </c>
      <c r="H48" s="31">
        <f t="shared" si="1"/>
        <v>1973862</v>
      </c>
      <c r="I48" s="31">
        <f t="shared" si="1"/>
        <v>3721793</v>
      </c>
      <c r="J48" s="31">
        <f t="shared" si="1"/>
        <v>7196923</v>
      </c>
      <c r="K48" s="31">
        <f t="shared" si="1"/>
        <v>3076103</v>
      </c>
      <c r="L48" s="31">
        <f t="shared" si="1"/>
        <v>2606860</v>
      </c>
      <c r="M48" s="31">
        <f t="shared" si="1"/>
        <v>2764062</v>
      </c>
      <c r="N48" s="31">
        <f t="shared" si="1"/>
        <v>8447025</v>
      </c>
      <c r="O48" s="31">
        <f t="shared" si="1"/>
        <v>2352229</v>
      </c>
      <c r="P48" s="31">
        <f t="shared" si="1"/>
        <v>2484418</v>
      </c>
      <c r="Q48" s="31">
        <f t="shared" si="1"/>
        <v>2243516</v>
      </c>
      <c r="R48" s="31">
        <f t="shared" si="1"/>
        <v>7080163</v>
      </c>
      <c r="S48" s="31">
        <f t="shared" si="1"/>
        <v>1884188</v>
      </c>
      <c r="T48" s="31">
        <f t="shared" si="1"/>
        <v>3250452</v>
      </c>
      <c r="U48" s="31">
        <f t="shared" si="1"/>
        <v>3562854</v>
      </c>
      <c r="V48" s="31">
        <f t="shared" si="1"/>
        <v>8697494</v>
      </c>
      <c r="W48" s="31">
        <f t="shared" si="1"/>
        <v>31421605</v>
      </c>
      <c r="X48" s="31">
        <f t="shared" si="1"/>
        <v>39128999</v>
      </c>
      <c r="Y48" s="31">
        <f t="shared" si="1"/>
        <v>-7707394</v>
      </c>
      <c r="Z48" s="32">
        <f>+IF(X48&lt;&gt;0,+(Y48/X48)*100,0)</f>
        <v>-19.697396296797677</v>
      </c>
      <c r="AA48" s="29">
        <f>SUM(AA35:AA47)</f>
        <v>39128999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3887765</v>
      </c>
      <c r="D49" s="39">
        <f t="shared" si="2"/>
        <v>0</v>
      </c>
      <c r="E49" s="40">
        <f t="shared" si="2"/>
        <v>-776810</v>
      </c>
      <c r="F49" s="41">
        <f t="shared" si="2"/>
        <v>-3096716</v>
      </c>
      <c r="G49" s="41">
        <f t="shared" si="2"/>
        <v>1821246</v>
      </c>
      <c r="H49" s="41">
        <f t="shared" si="2"/>
        <v>1367785</v>
      </c>
      <c r="I49" s="41">
        <f t="shared" si="2"/>
        <v>-353825</v>
      </c>
      <c r="J49" s="41">
        <f t="shared" si="2"/>
        <v>2835206</v>
      </c>
      <c r="K49" s="41">
        <f t="shared" si="2"/>
        <v>156947</v>
      </c>
      <c r="L49" s="41">
        <f t="shared" si="2"/>
        <v>732252</v>
      </c>
      <c r="M49" s="41">
        <f t="shared" si="2"/>
        <v>595482</v>
      </c>
      <c r="N49" s="41">
        <f t="shared" si="2"/>
        <v>1484681</v>
      </c>
      <c r="O49" s="41">
        <f t="shared" si="2"/>
        <v>848033</v>
      </c>
      <c r="P49" s="41">
        <f t="shared" si="2"/>
        <v>880471</v>
      </c>
      <c r="Q49" s="41">
        <f t="shared" si="2"/>
        <v>1169353</v>
      </c>
      <c r="R49" s="41">
        <f t="shared" si="2"/>
        <v>2897857</v>
      </c>
      <c r="S49" s="41">
        <f t="shared" si="2"/>
        <v>1420437</v>
      </c>
      <c r="T49" s="41">
        <f t="shared" si="2"/>
        <v>74896</v>
      </c>
      <c r="U49" s="41">
        <f t="shared" si="2"/>
        <v>-118034</v>
      </c>
      <c r="V49" s="41">
        <f t="shared" si="2"/>
        <v>1377299</v>
      </c>
      <c r="W49" s="41">
        <f t="shared" si="2"/>
        <v>8595043</v>
      </c>
      <c r="X49" s="41">
        <f t="shared" si="2"/>
        <v>-3096716</v>
      </c>
      <c r="Y49" s="41">
        <f t="shared" si="2"/>
        <v>11691759</v>
      </c>
      <c r="Z49" s="42">
        <f>+IF(X49&lt;&gt;0,+(Y49/X49)*100,0)</f>
        <v>-377.55347923413063</v>
      </c>
      <c r="AA49" s="39">
        <f>+AA33-AA48</f>
        <v>-3096716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3887765</v>
      </c>
      <c r="D52" s="48">
        <f t="shared" si="3"/>
        <v>0</v>
      </c>
      <c r="E52" s="49">
        <f t="shared" si="3"/>
        <v>-776810</v>
      </c>
      <c r="F52" s="50">
        <f t="shared" si="3"/>
        <v>-3096716</v>
      </c>
      <c r="G52" s="50">
        <f t="shared" si="3"/>
        <v>1821246</v>
      </c>
      <c r="H52" s="50">
        <f t="shared" si="3"/>
        <v>1367785</v>
      </c>
      <c r="I52" s="50">
        <f t="shared" si="3"/>
        <v>-353825</v>
      </c>
      <c r="J52" s="50">
        <f t="shared" si="3"/>
        <v>2835206</v>
      </c>
      <c r="K52" s="50">
        <f t="shared" si="3"/>
        <v>156947</v>
      </c>
      <c r="L52" s="50">
        <f t="shared" si="3"/>
        <v>732252</v>
      </c>
      <c r="M52" s="50">
        <f t="shared" si="3"/>
        <v>595482</v>
      </c>
      <c r="N52" s="50">
        <f t="shared" si="3"/>
        <v>1484681</v>
      </c>
      <c r="O52" s="50">
        <f t="shared" si="3"/>
        <v>848033</v>
      </c>
      <c r="P52" s="50">
        <f t="shared" si="3"/>
        <v>880471</v>
      </c>
      <c r="Q52" s="50">
        <f t="shared" si="3"/>
        <v>1169353</v>
      </c>
      <c r="R52" s="50">
        <f t="shared" si="3"/>
        <v>2897857</v>
      </c>
      <c r="S52" s="50">
        <f t="shared" si="3"/>
        <v>1420437</v>
      </c>
      <c r="T52" s="50">
        <f t="shared" si="3"/>
        <v>74896</v>
      </c>
      <c r="U52" s="50">
        <f t="shared" si="3"/>
        <v>-118034</v>
      </c>
      <c r="V52" s="50">
        <f t="shared" si="3"/>
        <v>1377299</v>
      </c>
      <c r="W52" s="50">
        <f t="shared" si="3"/>
        <v>8595043</v>
      </c>
      <c r="X52" s="50">
        <f t="shared" si="3"/>
        <v>-3096716</v>
      </c>
      <c r="Y52" s="50">
        <f t="shared" si="3"/>
        <v>11691759</v>
      </c>
      <c r="Z52" s="51">
        <f>+IF(X52&lt;&gt;0,+(Y52/X52)*100,0)</f>
        <v>-377.55347923413063</v>
      </c>
      <c r="AA52" s="48">
        <f>SUM(AA49:AA51)</f>
        <v>-3096716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3887765</v>
      </c>
      <c r="D54" s="54">
        <f>+D52-D53</f>
        <v>0</v>
      </c>
      <c r="E54" s="55">
        <f t="shared" si="4"/>
        <v>-776810</v>
      </c>
      <c r="F54" s="56">
        <f t="shared" si="4"/>
        <v>-3096716</v>
      </c>
      <c r="G54" s="56">
        <f t="shared" si="4"/>
        <v>1821246</v>
      </c>
      <c r="H54" s="56">
        <f t="shared" si="4"/>
        <v>1367785</v>
      </c>
      <c r="I54" s="56">
        <f t="shared" si="4"/>
        <v>-353825</v>
      </c>
      <c r="J54" s="56">
        <f t="shared" si="4"/>
        <v>2835206</v>
      </c>
      <c r="K54" s="56">
        <f t="shared" si="4"/>
        <v>156947</v>
      </c>
      <c r="L54" s="56">
        <f t="shared" si="4"/>
        <v>732252</v>
      </c>
      <c r="M54" s="56">
        <f t="shared" si="4"/>
        <v>595482</v>
      </c>
      <c r="N54" s="56">
        <f t="shared" si="4"/>
        <v>1484681</v>
      </c>
      <c r="O54" s="56">
        <f t="shared" si="4"/>
        <v>848033</v>
      </c>
      <c r="P54" s="56">
        <f t="shared" si="4"/>
        <v>880471</v>
      </c>
      <c r="Q54" s="56">
        <f t="shared" si="4"/>
        <v>1169353</v>
      </c>
      <c r="R54" s="56">
        <f t="shared" si="4"/>
        <v>2897857</v>
      </c>
      <c r="S54" s="56">
        <f t="shared" si="4"/>
        <v>1420437</v>
      </c>
      <c r="T54" s="56">
        <f t="shared" si="4"/>
        <v>74896</v>
      </c>
      <c r="U54" s="56">
        <f t="shared" si="4"/>
        <v>-118034</v>
      </c>
      <c r="V54" s="56">
        <f t="shared" si="4"/>
        <v>1377299</v>
      </c>
      <c r="W54" s="56">
        <f t="shared" si="4"/>
        <v>8595043</v>
      </c>
      <c r="X54" s="56">
        <f t="shared" si="4"/>
        <v>-3096716</v>
      </c>
      <c r="Y54" s="56">
        <f t="shared" si="4"/>
        <v>11691759</v>
      </c>
      <c r="Z54" s="57">
        <f>+IF(X54&lt;&gt;0,+(Y54/X54)*100,0)</f>
        <v>-377.55347923413063</v>
      </c>
      <c r="AA54" s="54">
        <f>+AA52-AA53</f>
        <v>-3096716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3887765</v>
      </c>
      <c r="D57" s="48">
        <f>SUM(D54:D56)</f>
        <v>0</v>
      </c>
      <c r="E57" s="49">
        <f t="shared" si="5"/>
        <v>-776810</v>
      </c>
      <c r="F57" s="50">
        <f t="shared" si="5"/>
        <v>-3096716</v>
      </c>
      <c r="G57" s="50">
        <f t="shared" si="5"/>
        <v>1821246</v>
      </c>
      <c r="H57" s="50">
        <f t="shared" si="5"/>
        <v>1367785</v>
      </c>
      <c r="I57" s="50">
        <f t="shared" si="5"/>
        <v>-353825</v>
      </c>
      <c r="J57" s="50">
        <f t="shared" si="5"/>
        <v>2835206</v>
      </c>
      <c r="K57" s="50">
        <f t="shared" si="5"/>
        <v>156947</v>
      </c>
      <c r="L57" s="50">
        <f t="shared" si="5"/>
        <v>732252</v>
      </c>
      <c r="M57" s="50">
        <f t="shared" si="5"/>
        <v>595482</v>
      </c>
      <c r="N57" s="50">
        <f t="shared" si="5"/>
        <v>1484681</v>
      </c>
      <c r="O57" s="50">
        <f t="shared" si="5"/>
        <v>848033</v>
      </c>
      <c r="P57" s="50">
        <f t="shared" si="5"/>
        <v>880471</v>
      </c>
      <c r="Q57" s="50">
        <f t="shared" si="5"/>
        <v>1169353</v>
      </c>
      <c r="R57" s="50">
        <f t="shared" si="5"/>
        <v>2897857</v>
      </c>
      <c r="S57" s="50">
        <f t="shared" si="5"/>
        <v>1420437</v>
      </c>
      <c r="T57" s="50">
        <f t="shared" si="5"/>
        <v>74896</v>
      </c>
      <c r="U57" s="50">
        <f t="shared" si="5"/>
        <v>-118034</v>
      </c>
      <c r="V57" s="50">
        <f t="shared" si="5"/>
        <v>1377299</v>
      </c>
      <c r="W57" s="50">
        <f t="shared" si="5"/>
        <v>8595043</v>
      </c>
      <c r="X57" s="50">
        <f t="shared" si="5"/>
        <v>-3096716</v>
      </c>
      <c r="Y57" s="50">
        <f t="shared" si="5"/>
        <v>11691759</v>
      </c>
      <c r="Z57" s="51">
        <f>+IF(X57&lt;&gt;0,+(Y57/X57)*100,0)</f>
        <v>-377.55347923413063</v>
      </c>
      <c r="AA57" s="48">
        <f>SUM(AA54:AA56)</f>
        <v>-3096716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3887765</v>
      </c>
      <c r="D60" s="65">
        <f>SUM(D57:D59)</f>
        <v>0</v>
      </c>
      <c r="E60" s="66">
        <f t="shared" si="6"/>
        <v>-776810</v>
      </c>
      <c r="F60" s="67">
        <f t="shared" si="6"/>
        <v>-3096716</v>
      </c>
      <c r="G60" s="67">
        <f t="shared" si="6"/>
        <v>1821246</v>
      </c>
      <c r="H60" s="67">
        <f t="shared" si="6"/>
        <v>1367785</v>
      </c>
      <c r="I60" s="67">
        <f t="shared" si="6"/>
        <v>-353825</v>
      </c>
      <c r="J60" s="67">
        <f t="shared" si="6"/>
        <v>2835206</v>
      </c>
      <c r="K60" s="67">
        <f t="shared" si="6"/>
        <v>156947</v>
      </c>
      <c r="L60" s="67">
        <f t="shared" si="6"/>
        <v>732252</v>
      </c>
      <c r="M60" s="67">
        <f t="shared" si="6"/>
        <v>595482</v>
      </c>
      <c r="N60" s="67">
        <f t="shared" si="6"/>
        <v>1484681</v>
      </c>
      <c r="O60" s="67">
        <f t="shared" si="6"/>
        <v>848033</v>
      </c>
      <c r="P60" s="67">
        <f t="shared" si="6"/>
        <v>880471</v>
      </c>
      <c r="Q60" s="67">
        <f t="shared" si="6"/>
        <v>1169353</v>
      </c>
      <c r="R60" s="67">
        <f t="shared" si="6"/>
        <v>2897857</v>
      </c>
      <c r="S60" s="67">
        <f t="shared" si="6"/>
        <v>1420437</v>
      </c>
      <c r="T60" s="67">
        <f t="shared" si="6"/>
        <v>74896</v>
      </c>
      <c r="U60" s="67">
        <f t="shared" si="6"/>
        <v>-118034</v>
      </c>
      <c r="V60" s="67">
        <f t="shared" si="6"/>
        <v>1377299</v>
      </c>
      <c r="W60" s="67">
        <f t="shared" si="6"/>
        <v>8595043</v>
      </c>
      <c r="X60" s="67">
        <f t="shared" si="6"/>
        <v>-3096716</v>
      </c>
      <c r="Y60" s="67">
        <f t="shared" si="6"/>
        <v>11691759</v>
      </c>
      <c r="Z60" s="68">
        <f>+IF(X60&lt;&gt;0,+(Y60/X60)*100,0)</f>
        <v>-377.55347923413063</v>
      </c>
      <c r="AA60" s="65">
        <f>SUM(AA57:AA59)</f>
        <v>-3096716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22157555</v>
      </c>
      <c r="D8" s="20"/>
      <c r="E8" s="21">
        <v>22125875</v>
      </c>
      <c r="F8" s="22">
        <v>22868404</v>
      </c>
      <c r="G8" s="22">
        <v>2173755</v>
      </c>
      <c r="H8" s="22">
        <v>2196633</v>
      </c>
      <c r="I8" s="22">
        <v>1647616</v>
      </c>
      <c r="J8" s="22">
        <v>6018004</v>
      </c>
      <c r="K8" s="22">
        <v>1959197</v>
      </c>
      <c r="L8" s="22">
        <v>1536937</v>
      </c>
      <c r="M8" s="22">
        <v>1910356</v>
      </c>
      <c r="N8" s="22">
        <v>5406490</v>
      </c>
      <c r="O8" s="22">
        <v>1915471</v>
      </c>
      <c r="P8" s="22">
        <v>1403237</v>
      </c>
      <c r="Q8" s="22">
        <v>1739731</v>
      </c>
      <c r="R8" s="22">
        <v>5058439</v>
      </c>
      <c r="S8" s="22">
        <v>1828074</v>
      </c>
      <c r="T8" s="22">
        <v>2050036</v>
      </c>
      <c r="U8" s="22">
        <v>1299416</v>
      </c>
      <c r="V8" s="22">
        <v>5177526</v>
      </c>
      <c r="W8" s="22">
        <v>21660459</v>
      </c>
      <c r="X8" s="22">
        <v>22868404</v>
      </c>
      <c r="Y8" s="22">
        <v>-1207945</v>
      </c>
      <c r="Z8" s="23">
        <v>-5.2821569883057862</v>
      </c>
      <c r="AA8" s="20">
        <v>22868404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3415742</v>
      </c>
      <c r="D13" s="20"/>
      <c r="E13" s="21">
        <v>3137745</v>
      </c>
      <c r="F13" s="22">
        <v>4100546</v>
      </c>
      <c r="G13" s="22">
        <v>306004</v>
      </c>
      <c r="H13" s="22">
        <v>326903</v>
      </c>
      <c r="I13" s="22">
        <v>350621</v>
      </c>
      <c r="J13" s="22">
        <v>983528</v>
      </c>
      <c r="K13" s="22">
        <v>332113</v>
      </c>
      <c r="L13" s="22">
        <v>324740</v>
      </c>
      <c r="M13" s="22">
        <v>346680</v>
      </c>
      <c r="N13" s="22">
        <v>1003533</v>
      </c>
      <c r="O13" s="22">
        <v>348300</v>
      </c>
      <c r="P13" s="22">
        <v>347464</v>
      </c>
      <c r="Q13" s="22">
        <v>344158</v>
      </c>
      <c r="R13" s="22">
        <v>1039922</v>
      </c>
      <c r="S13" s="22">
        <v>347922</v>
      </c>
      <c r="T13" s="22">
        <v>348178</v>
      </c>
      <c r="U13" s="22">
        <v>350076</v>
      </c>
      <c r="V13" s="22">
        <v>1046176</v>
      </c>
      <c r="W13" s="22">
        <v>4073159</v>
      </c>
      <c r="X13" s="22">
        <v>4100546</v>
      </c>
      <c r="Y13" s="22">
        <v>-27387</v>
      </c>
      <c r="Z13" s="23">
        <v>-0.66788666679998221</v>
      </c>
      <c r="AA13" s="20">
        <v>4100546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559710</v>
      </c>
      <c r="D26" s="20"/>
      <c r="E26" s="21">
        <v>1476000</v>
      </c>
      <c r="F26" s="22">
        <v>1476000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1476000</v>
      </c>
      <c r="T26" s="22"/>
      <c r="U26" s="22"/>
      <c r="V26" s="22">
        <v>1476000</v>
      </c>
      <c r="W26" s="22">
        <v>1476000</v>
      </c>
      <c r="X26" s="22">
        <v>1476000</v>
      </c>
      <c r="Y26" s="22"/>
      <c r="Z26" s="23"/>
      <c r="AA26" s="20">
        <v>1476000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1869690</v>
      </c>
      <c r="D29" s="20"/>
      <c r="E29" s="21"/>
      <c r="F29" s="22">
        <v>2040008</v>
      </c>
      <c r="G29" s="22">
        <v>173304</v>
      </c>
      <c r="H29" s="22">
        <v>173043</v>
      </c>
      <c r="I29" s="22">
        <v>194467</v>
      </c>
      <c r="J29" s="22">
        <v>540814</v>
      </c>
      <c r="K29" s="22">
        <v>163943</v>
      </c>
      <c r="L29" s="22">
        <v>179613</v>
      </c>
      <c r="M29" s="22">
        <v>172782</v>
      </c>
      <c r="N29" s="22">
        <v>516338</v>
      </c>
      <c r="O29" s="22">
        <v>172521</v>
      </c>
      <c r="P29" s="22">
        <v>170196</v>
      </c>
      <c r="Q29" s="22">
        <v>164426</v>
      </c>
      <c r="R29" s="22">
        <v>507143</v>
      </c>
      <c r="S29" s="22">
        <v>137385</v>
      </c>
      <c r="T29" s="22">
        <v>168369</v>
      </c>
      <c r="U29" s="22">
        <v>171477</v>
      </c>
      <c r="V29" s="22">
        <v>477231</v>
      </c>
      <c r="W29" s="22">
        <v>2041526</v>
      </c>
      <c r="X29" s="22">
        <v>2040008</v>
      </c>
      <c r="Y29" s="22">
        <v>1518</v>
      </c>
      <c r="Z29" s="23">
        <v>7.4411472896184716E-2</v>
      </c>
      <c r="AA29" s="20">
        <v>2040008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28002697</v>
      </c>
      <c r="D33" s="29">
        <f t="shared" ref="D33:Y33" si="0">SUM(D6:D32)</f>
        <v>0</v>
      </c>
      <c r="E33" s="30">
        <f t="shared" si="0"/>
        <v>26739620</v>
      </c>
      <c r="F33" s="31">
        <f t="shared" si="0"/>
        <v>30484958</v>
      </c>
      <c r="G33" s="31">
        <f t="shared" si="0"/>
        <v>2653063</v>
      </c>
      <c r="H33" s="31">
        <f t="shared" si="0"/>
        <v>2696579</v>
      </c>
      <c r="I33" s="31">
        <f t="shared" si="0"/>
        <v>2192704</v>
      </c>
      <c r="J33" s="31">
        <f t="shared" si="0"/>
        <v>7542346</v>
      </c>
      <c r="K33" s="31">
        <f t="shared" si="0"/>
        <v>2455253</v>
      </c>
      <c r="L33" s="31">
        <f t="shared" si="0"/>
        <v>2041290</v>
      </c>
      <c r="M33" s="31">
        <f t="shared" si="0"/>
        <v>2429818</v>
      </c>
      <c r="N33" s="31">
        <f t="shared" si="0"/>
        <v>6926361</v>
      </c>
      <c r="O33" s="31">
        <f t="shared" si="0"/>
        <v>2436292</v>
      </c>
      <c r="P33" s="31">
        <f t="shared" si="0"/>
        <v>1920897</v>
      </c>
      <c r="Q33" s="31">
        <f t="shared" si="0"/>
        <v>2248315</v>
      </c>
      <c r="R33" s="31">
        <f t="shared" si="0"/>
        <v>6605504</v>
      </c>
      <c r="S33" s="31">
        <f t="shared" si="0"/>
        <v>3789381</v>
      </c>
      <c r="T33" s="31">
        <f t="shared" si="0"/>
        <v>2566583</v>
      </c>
      <c r="U33" s="31">
        <f t="shared" si="0"/>
        <v>1820969</v>
      </c>
      <c r="V33" s="31">
        <f t="shared" si="0"/>
        <v>8176933</v>
      </c>
      <c r="W33" s="31">
        <f t="shared" si="0"/>
        <v>29251144</v>
      </c>
      <c r="X33" s="31">
        <f t="shared" si="0"/>
        <v>30484958</v>
      </c>
      <c r="Y33" s="31">
        <f t="shared" si="0"/>
        <v>-1233814</v>
      </c>
      <c r="Z33" s="32">
        <f>+IF(X33&lt;&gt;0,+(Y33/X33)*100,0)</f>
        <v>-4.0472878460255712</v>
      </c>
      <c r="AA33" s="29">
        <f>SUM(AA6:AA32)</f>
        <v>30484958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17644706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78910</v>
      </c>
      <c r="D38" s="20"/>
      <c r="E38" s="21">
        <v>150000</v>
      </c>
      <c r="F38" s="22">
        <v>10074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10073</v>
      </c>
      <c r="T38" s="22"/>
      <c r="U38" s="22"/>
      <c r="V38" s="22">
        <v>10073</v>
      </c>
      <c r="W38" s="22">
        <v>10073</v>
      </c>
      <c r="X38" s="22">
        <v>10074</v>
      </c>
      <c r="Y38" s="22">
        <v>-1</v>
      </c>
      <c r="Z38" s="23">
        <v>-9.926543577526304E-3</v>
      </c>
      <c r="AA38" s="20">
        <v>10074</v>
      </c>
    </row>
    <row r="39" spans="1:27" x14ac:dyDescent="0.25">
      <c r="A39" s="19" t="s">
        <v>65</v>
      </c>
      <c r="B39" s="15" t="s">
        <v>32</v>
      </c>
      <c r="C39" s="20">
        <v>7821435</v>
      </c>
      <c r="D39" s="20"/>
      <c r="E39" s="21">
        <v>2098000</v>
      </c>
      <c r="F39" s="22">
        <v>17785607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24628032</v>
      </c>
      <c r="Q39" s="22"/>
      <c r="R39" s="22">
        <v>24628032</v>
      </c>
      <c r="S39" s="22"/>
      <c r="T39" s="22"/>
      <c r="U39" s="22">
        <v>-24628032</v>
      </c>
      <c r="V39" s="22">
        <v>-24628032</v>
      </c>
      <c r="W39" s="22"/>
      <c r="X39" s="22">
        <v>17785607</v>
      </c>
      <c r="Y39" s="22">
        <v>-17785607</v>
      </c>
      <c r="Z39" s="23">
        <v>-100</v>
      </c>
      <c r="AA39" s="20">
        <v>17785607</v>
      </c>
    </row>
    <row r="40" spans="1:27" x14ac:dyDescent="0.25">
      <c r="A40" s="19" t="s">
        <v>66</v>
      </c>
      <c r="B40" s="15" t="s">
        <v>32</v>
      </c>
      <c r="C40" s="20">
        <v>5261712</v>
      </c>
      <c r="D40" s="20"/>
      <c r="E40" s="21">
        <v>4668399</v>
      </c>
      <c r="F40" s="22">
        <v>5708975</v>
      </c>
      <c r="G40" s="22"/>
      <c r="H40" s="22"/>
      <c r="I40" s="22"/>
      <c r="J40" s="22"/>
      <c r="K40" s="22"/>
      <c r="L40" s="22"/>
      <c r="M40" s="22">
        <v>3110447</v>
      </c>
      <c r="N40" s="22">
        <v>3110447</v>
      </c>
      <c r="O40" s="22"/>
      <c r="P40" s="22">
        <v>1014081</v>
      </c>
      <c r="Q40" s="22"/>
      <c r="R40" s="22">
        <v>1014081</v>
      </c>
      <c r="S40" s="22"/>
      <c r="T40" s="22"/>
      <c r="U40" s="22"/>
      <c r="V40" s="22"/>
      <c r="W40" s="22">
        <v>4124528</v>
      </c>
      <c r="X40" s="22">
        <v>5708975</v>
      </c>
      <c r="Y40" s="22">
        <v>-1584447</v>
      </c>
      <c r="Z40" s="23">
        <v>-27.75361601688569</v>
      </c>
      <c r="AA40" s="20">
        <v>5708975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912868</v>
      </c>
      <c r="D42" s="20"/>
      <c r="E42" s="21">
        <v>2950000</v>
      </c>
      <c r="F42" s="22">
        <v>2513182</v>
      </c>
      <c r="G42" s="22"/>
      <c r="H42" s="22">
        <v>48493</v>
      </c>
      <c r="I42" s="22"/>
      <c r="J42" s="22">
        <v>48493</v>
      </c>
      <c r="K42" s="22">
        <v>58210</v>
      </c>
      <c r="L42" s="22">
        <v>542336</v>
      </c>
      <c r="M42" s="22"/>
      <c r="N42" s="22">
        <v>600546</v>
      </c>
      <c r="O42" s="22">
        <v>250024</v>
      </c>
      <c r="P42" s="22">
        <v>61471</v>
      </c>
      <c r="Q42" s="22">
        <v>181797</v>
      </c>
      <c r="R42" s="22">
        <v>493292</v>
      </c>
      <c r="S42" s="22">
        <v>459922</v>
      </c>
      <c r="T42" s="22">
        <v>-698501</v>
      </c>
      <c r="U42" s="22">
        <v>592878</v>
      </c>
      <c r="V42" s="22">
        <v>354299</v>
      </c>
      <c r="W42" s="22">
        <v>1496630</v>
      </c>
      <c r="X42" s="22">
        <v>2513182</v>
      </c>
      <c r="Y42" s="22">
        <v>-1016552</v>
      </c>
      <c r="Z42" s="23">
        <v>-40.448801559138971</v>
      </c>
      <c r="AA42" s="20">
        <v>2513182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1019854</v>
      </c>
      <c r="D45" s="20"/>
      <c r="E45" s="21">
        <v>3326000</v>
      </c>
      <c r="F45" s="22">
        <v>3246000</v>
      </c>
      <c r="G45" s="22">
        <v>212271</v>
      </c>
      <c r="H45" s="22">
        <v>302608</v>
      </c>
      <c r="I45" s="22">
        <v>249083</v>
      </c>
      <c r="J45" s="22">
        <v>763962</v>
      </c>
      <c r="K45" s="22"/>
      <c r="L45" s="22">
        <v>473068</v>
      </c>
      <c r="M45" s="22">
        <v>144000</v>
      </c>
      <c r="N45" s="22">
        <v>617068</v>
      </c>
      <c r="O45" s="22">
        <v>65217</v>
      </c>
      <c r="P45" s="22">
        <v>8940</v>
      </c>
      <c r="Q45" s="22">
        <v>537625</v>
      </c>
      <c r="R45" s="22">
        <v>611782</v>
      </c>
      <c r="S45" s="22">
        <v>339820</v>
      </c>
      <c r="T45" s="22"/>
      <c r="U45" s="22">
        <v>393434</v>
      </c>
      <c r="V45" s="22">
        <v>733254</v>
      </c>
      <c r="W45" s="22">
        <v>2726066</v>
      </c>
      <c r="X45" s="22">
        <v>3246000</v>
      </c>
      <c r="Y45" s="22">
        <v>-519934</v>
      </c>
      <c r="Z45" s="23">
        <v>-16.017683302526187</v>
      </c>
      <c r="AA45" s="20">
        <v>3246000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32739485</v>
      </c>
      <c r="D48" s="29">
        <f t="shared" ref="D48:Y48" si="1">SUM(D35:D47)</f>
        <v>0</v>
      </c>
      <c r="E48" s="30">
        <f t="shared" si="1"/>
        <v>13192399</v>
      </c>
      <c r="F48" s="31">
        <f t="shared" si="1"/>
        <v>29263838</v>
      </c>
      <c r="G48" s="31">
        <f t="shared" si="1"/>
        <v>212271</v>
      </c>
      <c r="H48" s="31">
        <f t="shared" si="1"/>
        <v>351101</v>
      </c>
      <c r="I48" s="31">
        <f t="shared" si="1"/>
        <v>249083</v>
      </c>
      <c r="J48" s="31">
        <f t="shared" si="1"/>
        <v>812455</v>
      </c>
      <c r="K48" s="31">
        <f t="shared" si="1"/>
        <v>58210</v>
      </c>
      <c r="L48" s="31">
        <f t="shared" si="1"/>
        <v>1015404</v>
      </c>
      <c r="M48" s="31">
        <f t="shared" si="1"/>
        <v>3254447</v>
      </c>
      <c r="N48" s="31">
        <f t="shared" si="1"/>
        <v>4328061</v>
      </c>
      <c r="O48" s="31">
        <f t="shared" si="1"/>
        <v>315241</v>
      </c>
      <c r="P48" s="31">
        <f t="shared" si="1"/>
        <v>25712524</v>
      </c>
      <c r="Q48" s="31">
        <f t="shared" si="1"/>
        <v>719422</v>
      </c>
      <c r="R48" s="31">
        <f t="shared" si="1"/>
        <v>26747187</v>
      </c>
      <c r="S48" s="31">
        <f t="shared" si="1"/>
        <v>809815</v>
      </c>
      <c r="T48" s="31">
        <f t="shared" si="1"/>
        <v>-698501</v>
      </c>
      <c r="U48" s="31">
        <f t="shared" si="1"/>
        <v>-23641720</v>
      </c>
      <c r="V48" s="31">
        <f t="shared" si="1"/>
        <v>-23530406</v>
      </c>
      <c r="W48" s="31">
        <f t="shared" si="1"/>
        <v>8357297</v>
      </c>
      <c r="X48" s="31">
        <f t="shared" si="1"/>
        <v>29263838</v>
      </c>
      <c r="Y48" s="31">
        <f t="shared" si="1"/>
        <v>-20906541</v>
      </c>
      <c r="Z48" s="32">
        <f>+IF(X48&lt;&gt;0,+(Y48/X48)*100,0)</f>
        <v>-71.44155527378193</v>
      </c>
      <c r="AA48" s="29">
        <f>SUM(AA35:AA47)</f>
        <v>29263838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-4736788</v>
      </c>
      <c r="D49" s="39">
        <f t="shared" si="2"/>
        <v>0</v>
      </c>
      <c r="E49" s="40">
        <f t="shared" si="2"/>
        <v>13547221</v>
      </c>
      <c r="F49" s="41">
        <f t="shared" si="2"/>
        <v>1221120</v>
      </c>
      <c r="G49" s="41">
        <f t="shared" si="2"/>
        <v>2440792</v>
      </c>
      <c r="H49" s="41">
        <f t="shared" si="2"/>
        <v>2345478</v>
      </c>
      <c r="I49" s="41">
        <f t="shared" si="2"/>
        <v>1943621</v>
      </c>
      <c r="J49" s="41">
        <f t="shared" si="2"/>
        <v>6729891</v>
      </c>
      <c r="K49" s="41">
        <f t="shared" si="2"/>
        <v>2397043</v>
      </c>
      <c r="L49" s="41">
        <f t="shared" si="2"/>
        <v>1025886</v>
      </c>
      <c r="M49" s="41">
        <f t="shared" si="2"/>
        <v>-824629</v>
      </c>
      <c r="N49" s="41">
        <f t="shared" si="2"/>
        <v>2598300</v>
      </c>
      <c r="O49" s="41">
        <f t="shared" si="2"/>
        <v>2121051</v>
      </c>
      <c r="P49" s="41">
        <f t="shared" si="2"/>
        <v>-23791627</v>
      </c>
      <c r="Q49" s="41">
        <f t="shared" si="2"/>
        <v>1528893</v>
      </c>
      <c r="R49" s="41">
        <f t="shared" si="2"/>
        <v>-20141683</v>
      </c>
      <c r="S49" s="41">
        <f t="shared" si="2"/>
        <v>2979566</v>
      </c>
      <c r="T49" s="41">
        <f t="shared" si="2"/>
        <v>3265084</v>
      </c>
      <c r="U49" s="41">
        <f t="shared" si="2"/>
        <v>25462689</v>
      </c>
      <c r="V49" s="41">
        <f t="shared" si="2"/>
        <v>31707339</v>
      </c>
      <c r="W49" s="41">
        <f t="shared" si="2"/>
        <v>20893847</v>
      </c>
      <c r="X49" s="41">
        <f t="shared" si="2"/>
        <v>1221120</v>
      </c>
      <c r="Y49" s="41">
        <f t="shared" si="2"/>
        <v>19672727</v>
      </c>
      <c r="Z49" s="42">
        <f>+IF(X49&lt;&gt;0,+(Y49/X49)*100,0)</f>
        <v>1611.0396193658282</v>
      </c>
      <c r="AA49" s="39">
        <f>+AA33-AA48</f>
        <v>1221120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-4736788</v>
      </c>
      <c r="D52" s="48">
        <f t="shared" si="3"/>
        <v>0</v>
      </c>
      <c r="E52" s="49">
        <f t="shared" si="3"/>
        <v>13547221</v>
      </c>
      <c r="F52" s="50">
        <f t="shared" si="3"/>
        <v>1221120</v>
      </c>
      <c r="G52" s="50">
        <f t="shared" si="3"/>
        <v>2440792</v>
      </c>
      <c r="H52" s="50">
        <f t="shared" si="3"/>
        <v>2345478</v>
      </c>
      <c r="I52" s="50">
        <f t="shared" si="3"/>
        <v>1943621</v>
      </c>
      <c r="J52" s="50">
        <f t="shared" si="3"/>
        <v>6729891</v>
      </c>
      <c r="K52" s="50">
        <f t="shared" si="3"/>
        <v>2397043</v>
      </c>
      <c r="L52" s="50">
        <f t="shared" si="3"/>
        <v>1025886</v>
      </c>
      <c r="M52" s="50">
        <f t="shared" si="3"/>
        <v>-824629</v>
      </c>
      <c r="N52" s="50">
        <f t="shared" si="3"/>
        <v>2598300</v>
      </c>
      <c r="O52" s="50">
        <f t="shared" si="3"/>
        <v>2121051</v>
      </c>
      <c r="P52" s="50">
        <f t="shared" si="3"/>
        <v>-23791627</v>
      </c>
      <c r="Q52" s="50">
        <f t="shared" si="3"/>
        <v>1528893</v>
      </c>
      <c r="R52" s="50">
        <f t="shared" si="3"/>
        <v>-20141683</v>
      </c>
      <c r="S52" s="50">
        <f t="shared" si="3"/>
        <v>2979566</v>
      </c>
      <c r="T52" s="50">
        <f t="shared" si="3"/>
        <v>3265084</v>
      </c>
      <c r="U52" s="50">
        <f t="shared" si="3"/>
        <v>25462689</v>
      </c>
      <c r="V52" s="50">
        <f t="shared" si="3"/>
        <v>31707339</v>
      </c>
      <c r="W52" s="50">
        <f t="shared" si="3"/>
        <v>20893847</v>
      </c>
      <c r="X52" s="50">
        <f t="shared" si="3"/>
        <v>1221120</v>
      </c>
      <c r="Y52" s="50">
        <f t="shared" si="3"/>
        <v>19672727</v>
      </c>
      <c r="Z52" s="51">
        <f>+IF(X52&lt;&gt;0,+(Y52/X52)*100,0)</f>
        <v>1611.0396193658282</v>
      </c>
      <c r="AA52" s="48">
        <f>SUM(AA49:AA51)</f>
        <v>1221120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-4736788</v>
      </c>
      <c r="D54" s="54">
        <f>+D52-D53</f>
        <v>0</v>
      </c>
      <c r="E54" s="55">
        <f t="shared" si="4"/>
        <v>13547221</v>
      </c>
      <c r="F54" s="56">
        <f t="shared" si="4"/>
        <v>1221120</v>
      </c>
      <c r="G54" s="56">
        <f t="shared" si="4"/>
        <v>2440792</v>
      </c>
      <c r="H54" s="56">
        <f t="shared" si="4"/>
        <v>2345478</v>
      </c>
      <c r="I54" s="56">
        <f t="shared" si="4"/>
        <v>1943621</v>
      </c>
      <c r="J54" s="56">
        <f t="shared" si="4"/>
        <v>6729891</v>
      </c>
      <c r="K54" s="56">
        <f t="shared" si="4"/>
        <v>2397043</v>
      </c>
      <c r="L54" s="56">
        <f t="shared" si="4"/>
        <v>1025886</v>
      </c>
      <c r="M54" s="56">
        <f t="shared" si="4"/>
        <v>-824629</v>
      </c>
      <c r="N54" s="56">
        <f t="shared" si="4"/>
        <v>2598300</v>
      </c>
      <c r="O54" s="56">
        <f t="shared" si="4"/>
        <v>2121051</v>
      </c>
      <c r="P54" s="56">
        <f t="shared" si="4"/>
        <v>-23791627</v>
      </c>
      <c r="Q54" s="56">
        <f t="shared" si="4"/>
        <v>1528893</v>
      </c>
      <c r="R54" s="56">
        <f t="shared" si="4"/>
        <v>-20141683</v>
      </c>
      <c r="S54" s="56">
        <f t="shared" si="4"/>
        <v>2979566</v>
      </c>
      <c r="T54" s="56">
        <f t="shared" si="4"/>
        <v>3265084</v>
      </c>
      <c r="U54" s="56">
        <f t="shared" si="4"/>
        <v>25462689</v>
      </c>
      <c r="V54" s="56">
        <f t="shared" si="4"/>
        <v>31707339</v>
      </c>
      <c r="W54" s="56">
        <f t="shared" si="4"/>
        <v>20893847</v>
      </c>
      <c r="X54" s="56">
        <f t="shared" si="4"/>
        <v>1221120</v>
      </c>
      <c r="Y54" s="56">
        <f t="shared" si="4"/>
        <v>19672727</v>
      </c>
      <c r="Z54" s="57">
        <f>+IF(X54&lt;&gt;0,+(Y54/X54)*100,0)</f>
        <v>1611.0396193658282</v>
      </c>
      <c r="AA54" s="54">
        <f>+AA52-AA53</f>
        <v>1221120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-4736788</v>
      </c>
      <c r="D57" s="48">
        <f>SUM(D54:D56)</f>
        <v>0</v>
      </c>
      <c r="E57" s="49">
        <f t="shared" si="5"/>
        <v>13547221</v>
      </c>
      <c r="F57" s="50">
        <f t="shared" si="5"/>
        <v>1221120</v>
      </c>
      <c r="G57" s="50">
        <f t="shared" si="5"/>
        <v>2440792</v>
      </c>
      <c r="H57" s="50">
        <f t="shared" si="5"/>
        <v>2345478</v>
      </c>
      <c r="I57" s="50">
        <f t="shared" si="5"/>
        <v>1943621</v>
      </c>
      <c r="J57" s="50">
        <f t="shared" si="5"/>
        <v>6729891</v>
      </c>
      <c r="K57" s="50">
        <f t="shared" si="5"/>
        <v>2397043</v>
      </c>
      <c r="L57" s="50">
        <f t="shared" si="5"/>
        <v>1025886</v>
      </c>
      <c r="M57" s="50">
        <f t="shared" si="5"/>
        <v>-824629</v>
      </c>
      <c r="N57" s="50">
        <f t="shared" si="5"/>
        <v>2598300</v>
      </c>
      <c r="O57" s="50">
        <f t="shared" si="5"/>
        <v>2121051</v>
      </c>
      <c r="P57" s="50">
        <f t="shared" si="5"/>
        <v>-23791627</v>
      </c>
      <c r="Q57" s="50">
        <f t="shared" si="5"/>
        <v>1528893</v>
      </c>
      <c r="R57" s="50">
        <f t="shared" si="5"/>
        <v>-20141683</v>
      </c>
      <c r="S57" s="50">
        <f t="shared" si="5"/>
        <v>2979566</v>
      </c>
      <c r="T57" s="50">
        <f t="shared" si="5"/>
        <v>3265084</v>
      </c>
      <c r="U57" s="50">
        <f t="shared" si="5"/>
        <v>25462689</v>
      </c>
      <c r="V57" s="50">
        <f t="shared" si="5"/>
        <v>31707339</v>
      </c>
      <c r="W57" s="50">
        <f t="shared" si="5"/>
        <v>20893847</v>
      </c>
      <c r="X57" s="50">
        <f t="shared" si="5"/>
        <v>1221120</v>
      </c>
      <c r="Y57" s="50">
        <f t="shared" si="5"/>
        <v>19672727</v>
      </c>
      <c r="Z57" s="51">
        <f>+IF(X57&lt;&gt;0,+(Y57/X57)*100,0)</f>
        <v>1611.0396193658282</v>
      </c>
      <c r="AA57" s="48">
        <f>SUM(AA54:AA56)</f>
        <v>1221120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-4736788</v>
      </c>
      <c r="D60" s="65">
        <f>SUM(D57:D59)</f>
        <v>0</v>
      </c>
      <c r="E60" s="66">
        <f t="shared" si="6"/>
        <v>13547221</v>
      </c>
      <c r="F60" s="67">
        <f t="shared" si="6"/>
        <v>1221120</v>
      </c>
      <c r="G60" s="67">
        <f t="shared" si="6"/>
        <v>2440792</v>
      </c>
      <c r="H60" s="67">
        <f t="shared" si="6"/>
        <v>2345478</v>
      </c>
      <c r="I60" s="67">
        <f t="shared" si="6"/>
        <v>1943621</v>
      </c>
      <c r="J60" s="67">
        <f t="shared" si="6"/>
        <v>6729891</v>
      </c>
      <c r="K60" s="67">
        <f t="shared" si="6"/>
        <v>2397043</v>
      </c>
      <c r="L60" s="67">
        <f t="shared" si="6"/>
        <v>1025886</v>
      </c>
      <c r="M60" s="67">
        <f t="shared" si="6"/>
        <v>-824629</v>
      </c>
      <c r="N60" s="67">
        <f t="shared" si="6"/>
        <v>2598300</v>
      </c>
      <c r="O60" s="67">
        <f t="shared" si="6"/>
        <v>2121051</v>
      </c>
      <c r="P60" s="67">
        <f t="shared" si="6"/>
        <v>-23791627</v>
      </c>
      <c r="Q60" s="67">
        <f t="shared" si="6"/>
        <v>1528893</v>
      </c>
      <c r="R60" s="67">
        <f t="shared" si="6"/>
        <v>-20141683</v>
      </c>
      <c r="S60" s="67">
        <f t="shared" si="6"/>
        <v>2979566</v>
      </c>
      <c r="T60" s="67">
        <f t="shared" si="6"/>
        <v>3265084</v>
      </c>
      <c r="U60" s="67">
        <f t="shared" si="6"/>
        <v>25462689</v>
      </c>
      <c r="V60" s="67">
        <f t="shared" si="6"/>
        <v>31707339</v>
      </c>
      <c r="W60" s="67">
        <f t="shared" si="6"/>
        <v>20893847</v>
      </c>
      <c r="X60" s="67">
        <f t="shared" si="6"/>
        <v>1221120</v>
      </c>
      <c r="Y60" s="67">
        <f t="shared" si="6"/>
        <v>19672727</v>
      </c>
      <c r="Z60" s="68">
        <f>+IF(X60&lt;&gt;0,+(Y60/X60)*100,0)</f>
        <v>1611.0396193658282</v>
      </c>
      <c r="AA60" s="65">
        <f>SUM(AA57:AA59)</f>
        <v>1221120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39599</v>
      </c>
      <c r="D6" s="20"/>
      <c r="E6" s="21">
        <v>77934</v>
      </c>
      <c r="F6" s="22">
        <v>27934</v>
      </c>
      <c r="G6" s="22"/>
      <c r="H6" s="22"/>
      <c r="I6" s="22">
        <v>1037</v>
      </c>
      <c r="J6" s="22">
        <v>1037</v>
      </c>
      <c r="K6" s="22">
        <v>519</v>
      </c>
      <c r="L6" s="22">
        <v>1556</v>
      </c>
      <c r="M6" s="22">
        <v>2074</v>
      </c>
      <c r="N6" s="22">
        <v>4149</v>
      </c>
      <c r="O6" s="22"/>
      <c r="P6" s="22">
        <v>3630</v>
      </c>
      <c r="Q6" s="22">
        <v>1087</v>
      </c>
      <c r="R6" s="22">
        <v>4717</v>
      </c>
      <c r="S6" s="22">
        <v>1037</v>
      </c>
      <c r="T6" s="22">
        <v>3111</v>
      </c>
      <c r="U6" s="22">
        <v>2074</v>
      </c>
      <c r="V6" s="22">
        <v>6222</v>
      </c>
      <c r="W6" s="22">
        <v>16125</v>
      </c>
      <c r="X6" s="22">
        <v>27934</v>
      </c>
      <c r="Y6" s="22">
        <v>-11809</v>
      </c>
      <c r="Z6" s="23">
        <v>-42.274647383117347</v>
      </c>
      <c r="AA6" s="20">
        <v>27934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21620487</v>
      </c>
      <c r="D8" s="20"/>
      <c r="E8" s="21">
        <v>26693562</v>
      </c>
      <c r="F8" s="22">
        <v>26693562</v>
      </c>
      <c r="G8" s="22">
        <v>1812159</v>
      </c>
      <c r="H8" s="22">
        <v>1942735</v>
      </c>
      <c r="I8" s="22">
        <v>1874517</v>
      </c>
      <c r="J8" s="22">
        <v>5629411</v>
      </c>
      <c r="K8" s="22">
        <v>821757</v>
      </c>
      <c r="L8" s="22">
        <v>1525572</v>
      </c>
      <c r="M8" s="22">
        <v>1541703</v>
      </c>
      <c r="N8" s="22">
        <v>3889032</v>
      </c>
      <c r="O8" s="22">
        <v>1719614</v>
      </c>
      <c r="P8" s="22">
        <v>1488269</v>
      </c>
      <c r="Q8" s="22">
        <v>1510828</v>
      </c>
      <c r="R8" s="22">
        <v>4718711</v>
      </c>
      <c r="S8" s="22">
        <v>1487239</v>
      </c>
      <c r="T8" s="22">
        <v>1490473</v>
      </c>
      <c r="U8" s="22">
        <v>1569061</v>
      </c>
      <c r="V8" s="22">
        <v>4546773</v>
      </c>
      <c r="W8" s="22">
        <v>18783927</v>
      </c>
      <c r="X8" s="22">
        <v>26693562</v>
      </c>
      <c r="Y8" s="22">
        <v>-7909635</v>
      </c>
      <c r="Z8" s="23">
        <v>-29.631245916150117</v>
      </c>
      <c r="AA8" s="20">
        <v>26693562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11802</v>
      </c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>
        <v>11802</v>
      </c>
      <c r="Y10" s="22">
        <v>-4917</v>
      </c>
      <c r="Z10" s="23">
        <v>-41.662430096593802</v>
      </c>
      <c r="AA10" s="20">
        <v>11802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5538074</v>
      </c>
      <c r="D13" s="20"/>
      <c r="E13" s="21">
        <v>5248616</v>
      </c>
      <c r="F13" s="22">
        <v>5701938</v>
      </c>
      <c r="G13" s="22">
        <v>498345</v>
      </c>
      <c r="H13" s="22">
        <v>496606</v>
      </c>
      <c r="I13" s="22">
        <v>507701</v>
      </c>
      <c r="J13" s="22">
        <v>1502652</v>
      </c>
      <c r="K13" s="22">
        <v>331876</v>
      </c>
      <c r="L13" s="22">
        <v>513113</v>
      </c>
      <c r="M13" s="22">
        <v>487170</v>
      </c>
      <c r="N13" s="22">
        <v>1332159</v>
      </c>
      <c r="O13" s="22">
        <v>491320</v>
      </c>
      <c r="P13" s="22">
        <v>462800</v>
      </c>
      <c r="Q13" s="22">
        <v>493088</v>
      </c>
      <c r="R13" s="22">
        <v>1447208</v>
      </c>
      <c r="S13" s="22">
        <v>481379</v>
      </c>
      <c r="T13" s="22">
        <v>493534</v>
      </c>
      <c r="U13" s="22">
        <v>492327</v>
      </c>
      <c r="V13" s="22">
        <v>1467240</v>
      </c>
      <c r="W13" s="22">
        <v>5749259</v>
      </c>
      <c r="X13" s="22">
        <v>5701938</v>
      </c>
      <c r="Y13" s="22">
        <v>47321</v>
      </c>
      <c r="Z13" s="23">
        <v>0.82991081277979517</v>
      </c>
      <c r="AA13" s="20">
        <v>5701938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27198160</v>
      </c>
      <c r="D33" s="29">
        <f t="shared" ref="D33:Y33" si="0">SUM(D6:D32)</f>
        <v>0</v>
      </c>
      <c r="E33" s="30">
        <f t="shared" si="0"/>
        <v>32020112</v>
      </c>
      <c r="F33" s="31">
        <f t="shared" si="0"/>
        <v>32435236</v>
      </c>
      <c r="G33" s="31">
        <f t="shared" si="0"/>
        <v>2315315</v>
      </c>
      <c r="H33" s="31">
        <f t="shared" si="0"/>
        <v>2439341</v>
      </c>
      <c r="I33" s="31">
        <f t="shared" si="0"/>
        <v>2385329</v>
      </c>
      <c r="J33" s="31">
        <f t="shared" si="0"/>
        <v>7139985</v>
      </c>
      <c r="K33" s="31">
        <f t="shared" si="0"/>
        <v>1154152</v>
      </c>
      <c r="L33" s="31">
        <f t="shared" si="0"/>
        <v>2040241</v>
      </c>
      <c r="M33" s="31">
        <f t="shared" si="0"/>
        <v>2030947</v>
      </c>
      <c r="N33" s="31">
        <f t="shared" si="0"/>
        <v>5225340</v>
      </c>
      <c r="O33" s="31">
        <f t="shared" si="0"/>
        <v>2210934</v>
      </c>
      <c r="P33" s="31">
        <f t="shared" si="0"/>
        <v>1954699</v>
      </c>
      <c r="Q33" s="31">
        <f t="shared" si="0"/>
        <v>2005003</v>
      </c>
      <c r="R33" s="31">
        <f t="shared" si="0"/>
        <v>6170636</v>
      </c>
      <c r="S33" s="31">
        <f t="shared" si="0"/>
        <v>1969655</v>
      </c>
      <c r="T33" s="31">
        <f t="shared" si="0"/>
        <v>1987118</v>
      </c>
      <c r="U33" s="31">
        <f t="shared" si="0"/>
        <v>2063462</v>
      </c>
      <c r="V33" s="31">
        <f t="shared" si="0"/>
        <v>6020235</v>
      </c>
      <c r="W33" s="31">
        <f t="shared" si="0"/>
        <v>24556196</v>
      </c>
      <c r="X33" s="31">
        <f t="shared" si="0"/>
        <v>32435236</v>
      </c>
      <c r="Y33" s="31">
        <f t="shared" si="0"/>
        <v>-7879040</v>
      </c>
      <c r="Z33" s="32">
        <f>+IF(X33&lt;&gt;0,+(Y33/X33)*100,0)</f>
        <v>-24.291606819201192</v>
      </c>
      <c r="AA33" s="29">
        <f>SUM(AA6:AA32)</f>
        <v>32435236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9188582</v>
      </c>
      <c r="D35" s="20"/>
      <c r="E35" s="21">
        <v>9933592</v>
      </c>
      <c r="F35" s="22">
        <v>8642453</v>
      </c>
      <c r="G35" s="22"/>
      <c r="H35" s="22">
        <v>1277325</v>
      </c>
      <c r="I35" s="22">
        <v>586457</v>
      </c>
      <c r="J35" s="22">
        <v>1863782</v>
      </c>
      <c r="K35" s="22">
        <v>640709</v>
      </c>
      <c r="L35" s="22">
        <v>897192</v>
      </c>
      <c r="M35" s="22">
        <v>634680</v>
      </c>
      <c r="N35" s="22">
        <v>2172581</v>
      </c>
      <c r="O35" s="22">
        <v>725862</v>
      </c>
      <c r="P35" s="22">
        <v>890061</v>
      </c>
      <c r="Q35" s="22">
        <v>809682</v>
      </c>
      <c r="R35" s="22">
        <v>2425605</v>
      </c>
      <c r="S35" s="22">
        <v>762824</v>
      </c>
      <c r="T35" s="22">
        <v>744647</v>
      </c>
      <c r="U35" s="22">
        <v>751455</v>
      </c>
      <c r="V35" s="22">
        <v>2258926</v>
      </c>
      <c r="W35" s="22">
        <v>8720894</v>
      </c>
      <c r="X35" s="22">
        <v>8642453</v>
      </c>
      <c r="Y35" s="22">
        <v>78441</v>
      </c>
      <c r="Z35" s="23">
        <v>0.90762425899220978</v>
      </c>
      <c r="AA35" s="20">
        <v>8642453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22523</v>
      </c>
      <c r="D38" s="20"/>
      <c r="E38" s="21">
        <v>313536</v>
      </c>
      <c r="F38" s="22">
        <v>1313536</v>
      </c>
      <c r="G38" s="22"/>
      <c r="H38" s="22">
        <v>4173</v>
      </c>
      <c r="I38" s="22"/>
      <c r="J38" s="22">
        <v>4173</v>
      </c>
      <c r="K38" s="22"/>
      <c r="L38" s="22">
        <v>6908</v>
      </c>
      <c r="M38" s="22">
        <v>1453</v>
      </c>
      <c r="N38" s="22">
        <v>8361</v>
      </c>
      <c r="O38" s="22"/>
      <c r="P38" s="22">
        <v>6072</v>
      </c>
      <c r="Q38" s="22">
        <v>12391</v>
      </c>
      <c r="R38" s="22">
        <v>18463</v>
      </c>
      <c r="S38" s="22"/>
      <c r="T38" s="22">
        <v>74568</v>
      </c>
      <c r="U38" s="22">
        <v>32212</v>
      </c>
      <c r="V38" s="22">
        <v>106780</v>
      </c>
      <c r="W38" s="22">
        <v>137777</v>
      </c>
      <c r="X38" s="22">
        <v>1313536</v>
      </c>
      <c r="Y38" s="22">
        <v>-1175759</v>
      </c>
      <c r="Z38" s="23">
        <v>-89.510984091794981</v>
      </c>
      <c r="AA38" s="20">
        <v>1313536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2603120</v>
      </c>
      <c r="D40" s="20"/>
      <c r="E40" s="21">
        <v>1689675</v>
      </c>
      <c r="F40" s="22">
        <v>1689675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1689675</v>
      </c>
      <c r="Y40" s="22">
        <v>-1689675</v>
      </c>
      <c r="Z40" s="23">
        <v>-100</v>
      </c>
      <c r="AA40" s="20">
        <v>1689675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609012</v>
      </c>
      <c r="D42" s="20"/>
      <c r="E42" s="21">
        <v>3831967</v>
      </c>
      <c r="F42" s="22">
        <v>2813674</v>
      </c>
      <c r="G42" s="22"/>
      <c r="H42" s="22"/>
      <c r="I42" s="22"/>
      <c r="J42" s="22"/>
      <c r="K42" s="22">
        <v>509269</v>
      </c>
      <c r="L42" s="22">
        <v>841658</v>
      </c>
      <c r="M42" s="22">
        <v>268158</v>
      </c>
      <c r="N42" s="22">
        <v>1619085</v>
      </c>
      <c r="O42" s="22"/>
      <c r="P42" s="22">
        <v>500000</v>
      </c>
      <c r="Q42" s="22">
        <v>6052</v>
      </c>
      <c r="R42" s="22">
        <v>506052</v>
      </c>
      <c r="S42" s="22"/>
      <c r="T42" s="22"/>
      <c r="U42" s="22">
        <v>21155</v>
      </c>
      <c r="V42" s="22">
        <v>21155</v>
      </c>
      <c r="W42" s="22">
        <v>2146292</v>
      </c>
      <c r="X42" s="22">
        <v>2813674</v>
      </c>
      <c r="Y42" s="22">
        <v>-667382</v>
      </c>
      <c r="Z42" s="23">
        <v>-23.719236841226099</v>
      </c>
      <c r="AA42" s="20">
        <v>2813674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7100465</v>
      </c>
      <c r="G44" s="22"/>
      <c r="H44" s="22"/>
      <c r="I44" s="22"/>
      <c r="J44" s="22"/>
      <c r="K44" s="22"/>
      <c r="L44" s="22">
        <v>4374498</v>
      </c>
      <c r="M44" s="22">
        <v>2724695</v>
      </c>
      <c r="N44" s="22">
        <v>7099193</v>
      </c>
      <c r="O44" s="22">
        <v>1270</v>
      </c>
      <c r="P44" s="22"/>
      <c r="Q44" s="22">
        <v>33302</v>
      </c>
      <c r="R44" s="22">
        <v>34572</v>
      </c>
      <c r="S44" s="22">
        <v>16891</v>
      </c>
      <c r="T44" s="22">
        <v>2510</v>
      </c>
      <c r="U44" s="22">
        <v>-155</v>
      </c>
      <c r="V44" s="22">
        <v>19246</v>
      </c>
      <c r="W44" s="22">
        <v>7153011</v>
      </c>
      <c r="X44" s="22">
        <v>7100465</v>
      </c>
      <c r="Y44" s="22">
        <v>52546</v>
      </c>
      <c r="Z44" s="23">
        <v>0.74003603989316191</v>
      </c>
      <c r="AA44" s="20">
        <v>7100465</v>
      </c>
    </row>
    <row r="45" spans="1:27" x14ac:dyDescent="0.25">
      <c r="A45" s="19" t="s">
        <v>70</v>
      </c>
      <c r="B45" s="15" t="s">
        <v>32</v>
      </c>
      <c r="C45" s="20">
        <v>340119</v>
      </c>
      <c r="D45" s="20"/>
      <c r="E45" s="21">
        <v>1019127</v>
      </c>
      <c r="F45" s="22">
        <v>969127</v>
      </c>
      <c r="G45" s="22"/>
      <c r="H45" s="22">
        <v>11950</v>
      </c>
      <c r="I45" s="22">
        <v>5693</v>
      </c>
      <c r="J45" s="22">
        <v>17643</v>
      </c>
      <c r="K45" s="22">
        <v>5481</v>
      </c>
      <c r="L45" s="22">
        <v>7335</v>
      </c>
      <c r="M45" s="22">
        <v>5361</v>
      </c>
      <c r="N45" s="22">
        <v>18177</v>
      </c>
      <c r="O45" s="22">
        <v>5935</v>
      </c>
      <c r="P45" s="22">
        <v>7851</v>
      </c>
      <c r="Q45" s="22">
        <v>446444</v>
      </c>
      <c r="R45" s="22">
        <v>460230</v>
      </c>
      <c r="S45" s="22">
        <v>6080</v>
      </c>
      <c r="T45" s="22">
        <v>5716</v>
      </c>
      <c r="U45" s="22">
        <v>5499</v>
      </c>
      <c r="V45" s="22">
        <v>17295</v>
      </c>
      <c r="W45" s="22">
        <v>513345</v>
      </c>
      <c r="X45" s="22">
        <v>969127</v>
      </c>
      <c r="Y45" s="22">
        <v>-455782</v>
      </c>
      <c r="Z45" s="23">
        <v>-47.030162197524163</v>
      </c>
      <c r="AA45" s="20">
        <v>969127</v>
      </c>
    </row>
    <row r="46" spans="1:27" x14ac:dyDescent="0.25">
      <c r="A46" s="19" t="s">
        <v>71</v>
      </c>
      <c r="B46" s="15" t="s">
        <v>32</v>
      </c>
      <c r="C46" s="20">
        <v>3071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12766427</v>
      </c>
      <c r="D48" s="29">
        <f t="shared" ref="D48:Y48" si="1">SUM(D35:D47)</f>
        <v>0</v>
      </c>
      <c r="E48" s="30">
        <f t="shared" si="1"/>
        <v>16787897</v>
      </c>
      <c r="F48" s="31">
        <f t="shared" si="1"/>
        <v>22528930</v>
      </c>
      <c r="G48" s="31">
        <f t="shared" si="1"/>
        <v>0</v>
      </c>
      <c r="H48" s="31">
        <f t="shared" si="1"/>
        <v>1293448</v>
      </c>
      <c r="I48" s="31">
        <f t="shared" si="1"/>
        <v>592150</v>
      </c>
      <c r="J48" s="31">
        <f t="shared" si="1"/>
        <v>1885598</v>
      </c>
      <c r="K48" s="31">
        <f t="shared" si="1"/>
        <v>1155459</v>
      </c>
      <c r="L48" s="31">
        <f t="shared" si="1"/>
        <v>6127591</v>
      </c>
      <c r="M48" s="31">
        <f t="shared" si="1"/>
        <v>3634347</v>
      </c>
      <c r="N48" s="31">
        <f t="shared" si="1"/>
        <v>10917397</v>
      </c>
      <c r="O48" s="31">
        <f t="shared" si="1"/>
        <v>733067</v>
      </c>
      <c r="P48" s="31">
        <f t="shared" si="1"/>
        <v>1403984</v>
      </c>
      <c r="Q48" s="31">
        <f t="shared" si="1"/>
        <v>1307871</v>
      </c>
      <c r="R48" s="31">
        <f t="shared" si="1"/>
        <v>3444922</v>
      </c>
      <c r="S48" s="31">
        <f t="shared" si="1"/>
        <v>785795</v>
      </c>
      <c r="T48" s="31">
        <f t="shared" si="1"/>
        <v>827441</v>
      </c>
      <c r="U48" s="31">
        <f t="shared" si="1"/>
        <v>810166</v>
      </c>
      <c r="V48" s="31">
        <f t="shared" si="1"/>
        <v>2423402</v>
      </c>
      <c r="W48" s="31">
        <f t="shared" si="1"/>
        <v>18671319</v>
      </c>
      <c r="X48" s="31">
        <f t="shared" si="1"/>
        <v>22528930</v>
      </c>
      <c r="Y48" s="31">
        <f t="shared" si="1"/>
        <v>-3857611</v>
      </c>
      <c r="Z48" s="32">
        <f>+IF(X48&lt;&gt;0,+(Y48/X48)*100,0)</f>
        <v>-17.122921505814968</v>
      </c>
      <c r="AA48" s="29">
        <f>SUM(AA35:AA47)</f>
        <v>22528930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14431733</v>
      </c>
      <c r="D49" s="39">
        <f t="shared" si="2"/>
        <v>0</v>
      </c>
      <c r="E49" s="40">
        <f t="shared" si="2"/>
        <v>15232215</v>
      </c>
      <c r="F49" s="41">
        <f t="shared" si="2"/>
        <v>9906306</v>
      </c>
      <c r="G49" s="41">
        <f t="shared" si="2"/>
        <v>2315315</v>
      </c>
      <c r="H49" s="41">
        <f t="shared" si="2"/>
        <v>1145893</v>
      </c>
      <c r="I49" s="41">
        <f t="shared" si="2"/>
        <v>1793179</v>
      </c>
      <c r="J49" s="41">
        <f t="shared" si="2"/>
        <v>5254387</v>
      </c>
      <c r="K49" s="41">
        <f t="shared" si="2"/>
        <v>-1307</v>
      </c>
      <c r="L49" s="41">
        <f t="shared" si="2"/>
        <v>-4087350</v>
      </c>
      <c r="M49" s="41">
        <f t="shared" si="2"/>
        <v>-1603400</v>
      </c>
      <c r="N49" s="41">
        <f t="shared" si="2"/>
        <v>-5692057</v>
      </c>
      <c r="O49" s="41">
        <f t="shared" si="2"/>
        <v>1477867</v>
      </c>
      <c r="P49" s="41">
        <f t="shared" si="2"/>
        <v>550715</v>
      </c>
      <c r="Q49" s="41">
        <f t="shared" si="2"/>
        <v>697132</v>
      </c>
      <c r="R49" s="41">
        <f t="shared" si="2"/>
        <v>2725714</v>
      </c>
      <c r="S49" s="41">
        <f t="shared" si="2"/>
        <v>1183860</v>
      </c>
      <c r="T49" s="41">
        <f t="shared" si="2"/>
        <v>1159677</v>
      </c>
      <c r="U49" s="41">
        <f t="shared" si="2"/>
        <v>1253296</v>
      </c>
      <c r="V49" s="41">
        <f t="shared" si="2"/>
        <v>3596833</v>
      </c>
      <c r="W49" s="41">
        <f t="shared" si="2"/>
        <v>5884877</v>
      </c>
      <c r="X49" s="41">
        <f t="shared" si="2"/>
        <v>9906306</v>
      </c>
      <c r="Y49" s="41">
        <f t="shared" si="2"/>
        <v>-4021429</v>
      </c>
      <c r="Z49" s="42">
        <f>+IF(X49&lt;&gt;0,+(Y49/X49)*100,0)</f>
        <v>-40.59463739561447</v>
      </c>
      <c r="AA49" s="39">
        <f>+AA33-AA48</f>
        <v>9906306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3307614</v>
      </c>
      <c r="J50" s="22">
        <v>3307614</v>
      </c>
      <c r="K50" s="22"/>
      <c r="L50" s="22">
        <v>340055</v>
      </c>
      <c r="M50" s="22">
        <v>1642337</v>
      </c>
      <c r="N50" s="22">
        <v>1982392</v>
      </c>
      <c r="O50" s="22">
        <v>5031389</v>
      </c>
      <c r="P50" s="22">
        <v>5114786</v>
      </c>
      <c r="Q50" s="22">
        <v>352189</v>
      </c>
      <c r="R50" s="22">
        <v>10498364</v>
      </c>
      <c r="S50" s="22">
        <v>4821364</v>
      </c>
      <c r="T50" s="22">
        <v>-1591859</v>
      </c>
      <c r="U50" s="22">
        <v>-138874</v>
      </c>
      <c r="V50" s="22">
        <v>3090631</v>
      </c>
      <c r="W50" s="22">
        <v>18879001</v>
      </c>
      <c r="X50" s="22"/>
      <c r="Y50" s="22">
        <v>18879001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14431733</v>
      </c>
      <c r="D52" s="48">
        <f t="shared" si="3"/>
        <v>0</v>
      </c>
      <c r="E52" s="49">
        <f t="shared" si="3"/>
        <v>15232215</v>
      </c>
      <c r="F52" s="50">
        <f t="shared" si="3"/>
        <v>9906306</v>
      </c>
      <c r="G52" s="50">
        <f t="shared" si="3"/>
        <v>2315315</v>
      </c>
      <c r="H52" s="50">
        <f t="shared" si="3"/>
        <v>1145893</v>
      </c>
      <c r="I52" s="50">
        <f t="shared" si="3"/>
        <v>5100793</v>
      </c>
      <c r="J52" s="50">
        <f t="shared" si="3"/>
        <v>8562001</v>
      </c>
      <c r="K52" s="50">
        <f t="shared" si="3"/>
        <v>-1307</v>
      </c>
      <c r="L52" s="50">
        <f t="shared" si="3"/>
        <v>-3747295</v>
      </c>
      <c r="M52" s="50">
        <f t="shared" si="3"/>
        <v>38937</v>
      </c>
      <c r="N52" s="50">
        <f t="shared" si="3"/>
        <v>-3709665</v>
      </c>
      <c r="O52" s="50">
        <f t="shared" si="3"/>
        <v>6509256</v>
      </c>
      <c r="P52" s="50">
        <f t="shared" si="3"/>
        <v>5665501</v>
      </c>
      <c r="Q52" s="50">
        <f t="shared" si="3"/>
        <v>1049321</v>
      </c>
      <c r="R52" s="50">
        <f t="shared" si="3"/>
        <v>13224078</v>
      </c>
      <c r="S52" s="50">
        <f t="shared" si="3"/>
        <v>6005224</v>
      </c>
      <c r="T52" s="50">
        <f t="shared" si="3"/>
        <v>-432182</v>
      </c>
      <c r="U52" s="50">
        <f t="shared" si="3"/>
        <v>1114422</v>
      </c>
      <c r="V52" s="50">
        <f t="shared" si="3"/>
        <v>6687464</v>
      </c>
      <c r="W52" s="50">
        <f t="shared" si="3"/>
        <v>24763878</v>
      </c>
      <c r="X52" s="50">
        <f t="shared" si="3"/>
        <v>9906306</v>
      </c>
      <c r="Y52" s="50">
        <f t="shared" si="3"/>
        <v>14857572</v>
      </c>
      <c r="Z52" s="51">
        <f>+IF(X52&lt;&gt;0,+(Y52/X52)*100,0)</f>
        <v>149.98095152723931</v>
      </c>
      <c r="AA52" s="48">
        <f>SUM(AA49:AA51)</f>
        <v>9906306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14431733</v>
      </c>
      <c r="D54" s="54">
        <f>+D52-D53</f>
        <v>0</v>
      </c>
      <c r="E54" s="55">
        <f t="shared" si="4"/>
        <v>15232215</v>
      </c>
      <c r="F54" s="56">
        <f t="shared" si="4"/>
        <v>9906306</v>
      </c>
      <c r="G54" s="56">
        <f t="shared" si="4"/>
        <v>2315315</v>
      </c>
      <c r="H54" s="56">
        <f t="shared" si="4"/>
        <v>1145893</v>
      </c>
      <c r="I54" s="56">
        <f t="shared" si="4"/>
        <v>5100793</v>
      </c>
      <c r="J54" s="56">
        <f t="shared" si="4"/>
        <v>8562001</v>
      </c>
      <c r="K54" s="56">
        <f t="shared" si="4"/>
        <v>-1307</v>
      </c>
      <c r="L54" s="56">
        <f t="shared" si="4"/>
        <v>-3747295</v>
      </c>
      <c r="M54" s="56">
        <f t="shared" si="4"/>
        <v>38937</v>
      </c>
      <c r="N54" s="56">
        <f t="shared" si="4"/>
        <v>-3709665</v>
      </c>
      <c r="O54" s="56">
        <f t="shared" si="4"/>
        <v>6509256</v>
      </c>
      <c r="P54" s="56">
        <f t="shared" si="4"/>
        <v>5665501</v>
      </c>
      <c r="Q54" s="56">
        <f t="shared" si="4"/>
        <v>1049321</v>
      </c>
      <c r="R54" s="56">
        <f t="shared" si="4"/>
        <v>13224078</v>
      </c>
      <c r="S54" s="56">
        <f t="shared" si="4"/>
        <v>6005224</v>
      </c>
      <c r="T54" s="56">
        <f t="shared" si="4"/>
        <v>-432182</v>
      </c>
      <c r="U54" s="56">
        <f t="shared" si="4"/>
        <v>1114422</v>
      </c>
      <c r="V54" s="56">
        <f t="shared" si="4"/>
        <v>6687464</v>
      </c>
      <c r="W54" s="56">
        <f t="shared" si="4"/>
        <v>24763878</v>
      </c>
      <c r="X54" s="56">
        <f t="shared" si="4"/>
        <v>9906306</v>
      </c>
      <c r="Y54" s="56">
        <f t="shared" si="4"/>
        <v>14857572</v>
      </c>
      <c r="Z54" s="57">
        <f>+IF(X54&lt;&gt;0,+(Y54/X54)*100,0)</f>
        <v>149.98095152723931</v>
      </c>
      <c r="AA54" s="54">
        <f>+AA52-AA53</f>
        <v>9906306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14431733</v>
      </c>
      <c r="D57" s="48">
        <f>SUM(D54:D56)</f>
        <v>0</v>
      </c>
      <c r="E57" s="49">
        <f t="shared" si="5"/>
        <v>15232215</v>
      </c>
      <c r="F57" s="50">
        <f t="shared" si="5"/>
        <v>9906306</v>
      </c>
      <c r="G57" s="50">
        <f t="shared" si="5"/>
        <v>2315315</v>
      </c>
      <c r="H57" s="50">
        <f t="shared" si="5"/>
        <v>1145893</v>
      </c>
      <c r="I57" s="50">
        <f t="shared" si="5"/>
        <v>5100793</v>
      </c>
      <c r="J57" s="50">
        <f t="shared" si="5"/>
        <v>8562001</v>
      </c>
      <c r="K57" s="50">
        <f t="shared" si="5"/>
        <v>-1307</v>
      </c>
      <c r="L57" s="50">
        <f t="shared" si="5"/>
        <v>-3747295</v>
      </c>
      <c r="M57" s="50">
        <f t="shared" si="5"/>
        <v>38937</v>
      </c>
      <c r="N57" s="50">
        <f t="shared" si="5"/>
        <v>-3709665</v>
      </c>
      <c r="O57" s="50">
        <f t="shared" si="5"/>
        <v>6509256</v>
      </c>
      <c r="P57" s="50">
        <f t="shared" si="5"/>
        <v>5665501</v>
      </c>
      <c r="Q57" s="50">
        <f t="shared" si="5"/>
        <v>1049321</v>
      </c>
      <c r="R57" s="50">
        <f t="shared" si="5"/>
        <v>13224078</v>
      </c>
      <c r="S57" s="50">
        <f t="shared" si="5"/>
        <v>6005224</v>
      </c>
      <c r="T57" s="50">
        <f t="shared" si="5"/>
        <v>-432182</v>
      </c>
      <c r="U57" s="50">
        <f t="shared" si="5"/>
        <v>1114422</v>
      </c>
      <c r="V57" s="50">
        <f t="shared" si="5"/>
        <v>6687464</v>
      </c>
      <c r="W57" s="50">
        <f t="shared" si="5"/>
        <v>24763878</v>
      </c>
      <c r="X57" s="50">
        <f t="shared" si="5"/>
        <v>9906306</v>
      </c>
      <c r="Y57" s="50">
        <f t="shared" si="5"/>
        <v>14857572</v>
      </c>
      <c r="Z57" s="51">
        <f>+IF(X57&lt;&gt;0,+(Y57/X57)*100,0)</f>
        <v>149.98095152723931</v>
      </c>
      <c r="AA57" s="48">
        <f>SUM(AA54:AA56)</f>
        <v>9906306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14431733</v>
      </c>
      <c r="D60" s="65">
        <f>SUM(D57:D59)</f>
        <v>0</v>
      </c>
      <c r="E60" s="66">
        <f t="shared" si="6"/>
        <v>15232215</v>
      </c>
      <c r="F60" s="67">
        <f t="shared" si="6"/>
        <v>9906306</v>
      </c>
      <c r="G60" s="67">
        <f t="shared" si="6"/>
        <v>2315315</v>
      </c>
      <c r="H60" s="67">
        <f t="shared" si="6"/>
        <v>1145893</v>
      </c>
      <c r="I60" s="67">
        <f t="shared" si="6"/>
        <v>5100793</v>
      </c>
      <c r="J60" s="67">
        <f t="shared" si="6"/>
        <v>8562001</v>
      </c>
      <c r="K60" s="67">
        <f t="shared" si="6"/>
        <v>-1307</v>
      </c>
      <c r="L60" s="67">
        <f t="shared" si="6"/>
        <v>-3747295</v>
      </c>
      <c r="M60" s="67">
        <f t="shared" si="6"/>
        <v>38937</v>
      </c>
      <c r="N60" s="67">
        <f t="shared" si="6"/>
        <v>-3709665</v>
      </c>
      <c r="O60" s="67">
        <f t="shared" si="6"/>
        <v>6509256</v>
      </c>
      <c r="P60" s="67">
        <f t="shared" si="6"/>
        <v>5665501</v>
      </c>
      <c r="Q60" s="67">
        <f t="shared" si="6"/>
        <v>1049321</v>
      </c>
      <c r="R60" s="67">
        <f t="shared" si="6"/>
        <v>13224078</v>
      </c>
      <c r="S60" s="67">
        <f t="shared" si="6"/>
        <v>6005224</v>
      </c>
      <c r="T60" s="67">
        <f t="shared" si="6"/>
        <v>-432182</v>
      </c>
      <c r="U60" s="67">
        <f t="shared" si="6"/>
        <v>1114422</v>
      </c>
      <c r="V60" s="67">
        <f t="shared" si="6"/>
        <v>6687464</v>
      </c>
      <c r="W60" s="67">
        <f t="shared" si="6"/>
        <v>24763878</v>
      </c>
      <c r="X60" s="67">
        <f t="shared" si="6"/>
        <v>9906306</v>
      </c>
      <c r="Y60" s="67">
        <f t="shared" si="6"/>
        <v>14857572</v>
      </c>
      <c r="Z60" s="68">
        <f>+IF(X60&lt;&gt;0,+(Y60/X60)*100,0)</f>
        <v>149.98095152723931</v>
      </c>
      <c r="AA60" s="65">
        <f>SUM(AA57:AA59)</f>
        <v>9906306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48442463</v>
      </c>
      <c r="D8" s="20"/>
      <c r="E8" s="21">
        <v>54531712</v>
      </c>
      <c r="F8" s="22">
        <v>54531712</v>
      </c>
      <c r="G8" s="22">
        <v>4178920</v>
      </c>
      <c r="H8" s="22">
        <v>18389131</v>
      </c>
      <c r="I8" s="22">
        <v>-9858049</v>
      </c>
      <c r="J8" s="22">
        <v>12710002</v>
      </c>
      <c r="K8" s="22">
        <v>4145470</v>
      </c>
      <c r="L8" s="22">
        <v>4222224</v>
      </c>
      <c r="M8" s="22">
        <v>4160006</v>
      </c>
      <c r="N8" s="22">
        <v>12527700</v>
      </c>
      <c r="O8" s="22">
        <v>4046586</v>
      </c>
      <c r="P8" s="22">
        <v>3538979</v>
      </c>
      <c r="Q8" s="22">
        <v>4142468</v>
      </c>
      <c r="R8" s="22">
        <v>11728033</v>
      </c>
      <c r="S8" s="22">
        <v>4185922</v>
      </c>
      <c r="T8" s="22">
        <v>4188837</v>
      </c>
      <c r="U8" s="22">
        <v>4181245</v>
      </c>
      <c r="V8" s="22">
        <v>12556004</v>
      </c>
      <c r="W8" s="22">
        <v>49521739</v>
      </c>
      <c r="X8" s="22">
        <v>54531712</v>
      </c>
      <c r="Y8" s="22">
        <v>-5009973</v>
      </c>
      <c r="Z8" s="23">
        <v>-9.1872652008431359</v>
      </c>
      <c r="AA8" s="20">
        <v>54531712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1543481</v>
      </c>
      <c r="D20" s="20"/>
      <c r="E20" s="21"/>
      <c r="F20" s="22"/>
      <c r="G20" s="22">
        <v>131913</v>
      </c>
      <c r="H20" s="22"/>
      <c r="I20" s="22">
        <v>302141</v>
      </c>
      <c r="J20" s="22">
        <v>434054</v>
      </c>
      <c r="K20" s="22">
        <v>154230</v>
      </c>
      <c r="L20" s="22">
        <v>151225</v>
      </c>
      <c r="M20" s="22"/>
      <c r="N20" s="22">
        <v>305455</v>
      </c>
      <c r="O20" s="22">
        <v>307628</v>
      </c>
      <c r="P20" s="22">
        <v>141563</v>
      </c>
      <c r="Q20" s="22"/>
      <c r="R20" s="22">
        <v>449191</v>
      </c>
      <c r="S20" s="22"/>
      <c r="T20" s="22"/>
      <c r="U20" s="22">
        <v>-1068141</v>
      </c>
      <c r="V20" s="22">
        <v>-1068141</v>
      </c>
      <c r="W20" s="22">
        <v>120559</v>
      </c>
      <c r="X20" s="22"/>
      <c r="Y20" s="22">
        <v>120559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49985944</v>
      </c>
      <c r="D33" s="29">
        <f t="shared" ref="D33:Y33" si="0">SUM(D6:D32)</f>
        <v>0</v>
      </c>
      <c r="E33" s="30">
        <f t="shared" si="0"/>
        <v>54531712</v>
      </c>
      <c r="F33" s="31">
        <f t="shared" si="0"/>
        <v>54531712</v>
      </c>
      <c r="G33" s="31">
        <f t="shared" si="0"/>
        <v>4310833</v>
      </c>
      <c r="H33" s="31">
        <f t="shared" si="0"/>
        <v>18389131</v>
      </c>
      <c r="I33" s="31">
        <f t="shared" si="0"/>
        <v>-9555908</v>
      </c>
      <c r="J33" s="31">
        <f t="shared" si="0"/>
        <v>13144056</v>
      </c>
      <c r="K33" s="31">
        <f t="shared" si="0"/>
        <v>4299700</v>
      </c>
      <c r="L33" s="31">
        <f t="shared" si="0"/>
        <v>4373449</v>
      </c>
      <c r="M33" s="31">
        <f t="shared" si="0"/>
        <v>4160006</v>
      </c>
      <c r="N33" s="31">
        <f t="shared" si="0"/>
        <v>12833155</v>
      </c>
      <c r="O33" s="31">
        <f t="shared" si="0"/>
        <v>4354214</v>
      </c>
      <c r="P33" s="31">
        <f t="shared" si="0"/>
        <v>3680542</v>
      </c>
      <c r="Q33" s="31">
        <f t="shared" si="0"/>
        <v>4142468</v>
      </c>
      <c r="R33" s="31">
        <f t="shared" si="0"/>
        <v>12177224</v>
      </c>
      <c r="S33" s="31">
        <f t="shared" si="0"/>
        <v>4185922</v>
      </c>
      <c r="T33" s="31">
        <f t="shared" si="0"/>
        <v>4188837</v>
      </c>
      <c r="U33" s="31">
        <f t="shared" si="0"/>
        <v>3113104</v>
      </c>
      <c r="V33" s="31">
        <f t="shared" si="0"/>
        <v>11487863</v>
      </c>
      <c r="W33" s="31">
        <f t="shared" si="0"/>
        <v>49642298</v>
      </c>
      <c r="X33" s="31">
        <f t="shared" si="0"/>
        <v>54531712</v>
      </c>
      <c r="Y33" s="31">
        <f t="shared" si="0"/>
        <v>-4889414</v>
      </c>
      <c r="Z33" s="32">
        <f>+IF(X33&lt;&gt;0,+(Y33/X33)*100,0)</f>
        <v>-8.9661846670062371</v>
      </c>
      <c r="AA33" s="29">
        <f>SUM(AA6:AA32)</f>
        <v>54531712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13733523</v>
      </c>
      <c r="D35" s="20"/>
      <c r="E35" s="21">
        <v>13705551</v>
      </c>
      <c r="F35" s="22">
        <v>17987746</v>
      </c>
      <c r="G35" s="22">
        <v>1224439</v>
      </c>
      <c r="H35" s="22">
        <v>1239250</v>
      </c>
      <c r="I35" s="22">
        <v>1527554</v>
      </c>
      <c r="J35" s="22">
        <v>3991243</v>
      </c>
      <c r="K35" s="22">
        <v>1717376</v>
      </c>
      <c r="L35" s="22">
        <v>1625313</v>
      </c>
      <c r="M35" s="22">
        <v>1756045</v>
      </c>
      <c r="N35" s="22">
        <v>5098734</v>
      </c>
      <c r="O35" s="22">
        <v>1661083</v>
      </c>
      <c r="P35" s="22">
        <v>1595382</v>
      </c>
      <c r="Q35" s="22">
        <v>1553464</v>
      </c>
      <c r="R35" s="22">
        <v>4809929</v>
      </c>
      <c r="S35" s="22">
        <v>1363307</v>
      </c>
      <c r="T35" s="22">
        <v>1423649</v>
      </c>
      <c r="U35" s="22">
        <v>1387698</v>
      </c>
      <c r="V35" s="22">
        <v>4174654</v>
      </c>
      <c r="W35" s="22">
        <v>18074560</v>
      </c>
      <c r="X35" s="22">
        <v>17987746</v>
      </c>
      <c r="Y35" s="22">
        <v>86814</v>
      </c>
      <c r="Z35" s="23">
        <v>0.48262856280047539</v>
      </c>
      <c r="AA35" s="20">
        <v>17987746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1437615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4923581</v>
      </c>
      <c r="D40" s="20"/>
      <c r="E40" s="21">
        <v>6165175</v>
      </c>
      <c r="F40" s="22">
        <v>6165175</v>
      </c>
      <c r="G40" s="22"/>
      <c r="H40" s="22"/>
      <c r="I40" s="22">
        <v>2395877</v>
      </c>
      <c r="J40" s="22">
        <v>2395877</v>
      </c>
      <c r="K40" s="22"/>
      <c r="L40" s="22"/>
      <c r="M40" s="22">
        <v>5933747</v>
      </c>
      <c r="N40" s="22">
        <v>5933747</v>
      </c>
      <c r="O40" s="22">
        <v>1862624</v>
      </c>
      <c r="P40" s="22">
        <v>1764354</v>
      </c>
      <c r="Q40" s="22">
        <v>-4767636</v>
      </c>
      <c r="R40" s="22">
        <v>-1140658</v>
      </c>
      <c r="S40" s="22">
        <v>787113</v>
      </c>
      <c r="T40" s="22">
        <v>813351</v>
      </c>
      <c r="U40" s="22">
        <v>787113</v>
      </c>
      <c r="V40" s="22">
        <v>2387577</v>
      </c>
      <c r="W40" s="22">
        <v>9576543</v>
      </c>
      <c r="X40" s="22">
        <v>6165175</v>
      </c>
      <c r="Y40" s="22">
        <v>3411368</v>
      </c>
      <c r="Z40" s="23">
        <v>55.332865652637594</v>
      </c>
      <c r="AA40" s="20">
        <v>6165175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5104349</v>
      </c>
      <c r="D42" s="20"/>
      <c r="E42" s="21">
        <v>5578582</v>
      </c>
      <c r="F42" s="22">
        <v>9750127</v>
      </c>
      <c r="G42" s="22"/>
      <c r="H42" s="22">
        <v>1126837</v>
      </c>
      <c r="I42" s="22">
        <v>29700</v>
      </c>
      <c r="J42" s="22">
        <v>1156537</v>
      </c>
      <c r="K42" s="22">
        <v>871460</v>
      </c>
      <c r="L42" s="22"/>
      <c r="M42" s="22">
        <v>1651844</v>
      </c>
      <c r="N42" s="22">
        <v>2523304</v>
      </c>
      <c r="O42" s="22"/>
      <c r="P42" s="22"/>
      <c r="Q42" s="22">
        <v>587415</v>
      </c>
      <c r="R42" s="22">
        <v>587415</v>
      </c>
      <c r="S42" s="22">
        <v>128000</v>
      </c>
      <c r="T42" s="22">
        <v>2571614</v>
      </c>
      <c r="U42" s="22">
        <v>3525178</v>
      </c>
      <c r="V42" s="22">
        <v>6224792</v>
      </c>
      <c r="W42" s="22">
        <v>10492048</v>
      </c>
      <c r="X42" s="22">
        <v>9750127</v>
      </c>
      <c r="Y42" s="22">
        <v>741921</v>
      </c>
      <c r="Z42" s="23">
        <v>7.6093470372232073</v>
      </c>
      <c r="AA42" s="20">
        <v>9750127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113587</v>
      </c>
      <c r="D45" s="20"/>
      <c r="E45" s="21">
        <v>186583</v>
      </c>
      <c r="F45" s="22">
        <v>155833</v>
      </c>
      <c r="G45" s="22">
        <v>10202</v>
      </c>
      <c r="H45" s="22">
        <v>11192</v>
      </c>
      <c r="I45" s="22">
        <v>12354</v>
      </c>
      <c r="J45" s="22">
        <v>33748</v>
      </c>
      <c r="K45" s="22">
        <v>14306</v>
      </c>
      <c r="L45" s="22">
        <v>13625</v>
      </c>
      <c r="M45" s="22">
        <v>16240</v>
      </c>
      <c r="N45" s="22">
        <v>44171</v>
      </c>
      <c r="O45" s="22">
        <v>14656</v>
      </c>
      <c r="P45" s="22">
        <v>12972</v>
      </c>
      <c r="Q45" s="22">
        <v>12875</v>
      </c>
      <c r="R45" s="22">
        <v>40503</v>
      </c>
      <c r="S45" s="22">
        <v>10566</v>
      </c>
      <c r="T45" s="22">
        <v>11198</v>
      </c>
      <c r="U45" s="22">
        <v>11238</v>
      </c>
      <c r="V45" s="22">
        <v>33002</v>
      </c>
      <c r="W45" s="22">
        <v>151424</v>
      </c>
      <c r="X45" s="22">
        <v>155833</v>
      </c>
      <c r="Y45" s="22">
        <v>-4409</v>
      </c>
      <c r="Z45" s="23">
        <v>-2.8293108648360743</v>
      </c>
      <c r="AA45" s="20">
        <v>155833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25312655</v>
      </c>
      <c r="D48" s="29">
        <f t="shared" ref="D48:Y48" si="1">SUM(D35:D47)</f>
        <v>0</v>
      </c>
      <c r="E48" s="30">
        <f t="shared" si="1"/>
        <v>25635891</v>
      </c>
      <c r="F48" s="31">
        <f t="shared" si="1"/>
        <v>34058881</v>
      </c>
      <c r="G48" s="31">
        <f t="shared" si="1"/>
        <v>1234641</v>
      </c>
      <c r="H48" s="31">
        <f t="shared" si="1"/>
        <v>2377279</v>
      </c>
      <c r="I48" s="31">
        <f t="shared" si="1"/>
        <v>3965485</v>
      </c>
      <c r="J48" s="31">
        <f t="shared" si="1"/>
        <v>7577405</v>
      </c>
      <c r="K48" s="31">
        <f t="shared" si="1"/>
        <v>2603142</v>
      </c>
      <c r="L48" s="31">
        <f t="shared" si="1"/>
        <v>1638938</v>
      </c>
      <c r="M48" s="31">
        <f t="shared" si="1"/>
        <v>9357876</v>
      </c>
      <c r="N48" s="31">
        <f t="shared" si="1"/>
        <v>13599956</v>
      </c>
      <c r="O48" s="31">
        <f t="shared" si="1"/>
        <v>3538363</v>
      </c>
      <c r="P48" s="31">
        <f t="shared" si="1"/>
        <v>3372708</v>
      </c>
      <c r="Q48" s="31">
        <f t="shared" si="1"/>
        <v>-2613882</v>
      </c>
      <c r="R48" s="31">
        <f t="shared" si="1"/>
        <v>4297189</v>
      </c>
      <c r="S48" s="31">
        <f t="shared" si="1"/>
        <v>2288986</v>
      </c>
      <c r="T48" s="31">
        <f t="shared" si="1"/>
        <v>4819812</v>
      </c>
      <c r="U48" s="31">
        <f t="shared" si="1"/>
        <v>5711227</v>
      </c>
      <c r="V48" s="31">
        <f t="shared" si="1"/>
        <v>12820025</v>
      </c>
      <c r="W48" s="31">
        <f t="shared" si="1"/>
        <v>38294575</v>
      </c>
      <c r="X48" s="31">
        <f t="shared" si="1"/>
        <v>34058881</v>
      </c>
      <c r="Y48" s="31">
        <f t="shared" si="1"/>
        <v>4235694</v>
      </c>
      <c r="Z48" s="32">
        <f>+IF(X48&lt;&gt;0,+(Y48/X48)*100,0)</f>
        <v>12.436386268826624</v>
      </c>
      <c r="AA48" s="29">
        <f>SUM(AA35:AA47)</f>
        <v>34058881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24673289</v>
      </c>
      <c r="D49" s="39">
        <f t="shared" si="2"/>
        <v>0</v>
      </c>
      <c r="E49" s="40">
        <f t="shared" si="2"/>
        <v>28895821</v>
      </c>
      <c r="F49" s="41">
        <f t="shared" si="2"/>
        <v>20472831</v>
      </c>
      <c r="G49" s="41">
        <f t="shared" si="2"/>
        <v>3076192</v>
      </c>
      <c r="H49" s="41">
        <f t="shared" si="2"/>
        <v>16011852</v>
      </c>
      <c r="I49" s="41">
        <f t="shared" si="2"/>
        <v>-13521393</v>
      </c>
      <c r="J49" s="41">
        <f t="shared" si="2"/>
        <v>5566651</v>
      </c>
      <c r="K49" s="41">
        <f t="shared" si="2"/>
        <v>1696558</v>
      </c>
      <c r="L49" s="41">
        <f t="shared" si="2"/>
        <v>2734511</v>
      </c>
      <c r="M49" s="41">
        <f t="shared" si="2"/>
        <v>-5197870</v>
      </c>
      <c r="N49" s="41">
        <f t="shared" si="2"/>
        <v>-766801</v>
      </c>
      <c r="O49" s="41">
        <f t="shared" si="2"/>
        <v>815851</v>
      </c>
      <c r="P49" s="41">
        <f t="shared" si="2"/>
        <v>307834</v>
      </c>
      <c r="Q49" s="41">
        <f t="shared" si="2"/>
        <v>6756350</v>
      </c>
      <c r="R49" s="41">
        <f t="shared" si="2"/>
        <v>7880035</v>
      </c>
      <c r="S49" s="41">
        <f t="shared" si="2"/>
        <v>1896936</v>
      </c>
      <c r="T49" s="41">
        <f t="shared" si="2"/>
        <v>-630975</v>
      </c>
      <c r="U49" s="41">
        <f t="shared" si="2"/>
        <v>-2598123</v>
      </c>
      <c r="V49" s="41">
        <f t="shared" si="2"/>
        <v>-1332162</v>
      </c>
      <c r="W49" s="41">
        <f t="shared" si="2"/>
        <v>11347723</v>
      </c>
      <c r="X49" s="41">
        <f t="shared" si="2"/>
        <v>20472831</v>
      </c>
      <c r="Y49" s="41">
        <f t="shared" si="2"/>
        <v>-9125108</v>
      </c>
      <c r="Z49" s="42">
        <f>+IF(X49&lt;&gt;0,+(Y49/X49)*100,0)</f>
        <v>-44.571793710405757</v>
      </c>
      <c r="AA49" s="39">
        <f>+AA33-AA48</f>
        <v>20472831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24673289</v>
      </c>
      <c r="D52" s="48">
        <f t="shared" si="3"/>
        <v>0</v>
      </c>
      <c r="E52" s="49">
        <f t="shared" si="3"/>
        <v>28895821</v>
      </c>
      <c r="F52" s="50">
        <f t="shared" si="3"/>
        <v>20472831</v>
      </c>
      <c r="G52" s="50">
        <f t="shared" si="3"/>
        <v>3076192</v>
      </c>
      <c r="H52" s="50">
        <f t="shared" si="3"/>
        <v>16011852</v>
      </c>
      <c r="I52" s="50">
        <f t="shared" si="3"/>
        <v>-13521393</v>
      </c>
      <c r="J52" s="50">
        <f t="shared" si="3"/>
        <v>5566651</v>
      </c>
      <c r="K52" s="50">
        <f t="shared" si="3"/>
        <v>1696558</v>
      </c>
      <c r="L52" s="50">
        <f t="shared" si="3"/>
        <v>2734511</v>
      </c>
      <c r="M52" s="50">
        <f t="shared" si="3"/>
        <v>-5197870</v>
      </c>
      <c r="N52" s="50">
        <f t="shared" si="3"/>
        <v>-766801</v>
      </c>
      <c r="O52" s="50">
        <f t="shared" si="3"/>
        <v>815851</v>
      </c>
      <c r="P52" s="50">
        <f t="shared" si="3"/>
        <v>307834</v>
      </c>
      <c r="Q52" s="50">
        <f t="shared" si="3"/>
        <v>6756350</v>
      </c>
      <c r="R52" s="50">
        <f t="shared" si="3"/>
        <v>7880035</v>
      </c>
      <c r="S52" s="50">
        <f t="shared" si="3"/>
        <v>1896936</v>
      </c>
      <c r="T52" s="50">
        <f t="shared" si="3"/>
        <v>-630975</v>
      </c>
      <c r="U52" s="50">
        <f t="shared" si="3"/>
        <v>-2598123</v>
      </c>
      <c r="V52" s="50">
        <f t="shared" si="3"/>
        <v>-1332162</v>
      </c>
      <c r="W52" s="50">
        <f t="shared" si="3"/>
        <v>11347723</v>
      </c>
      <c r="X52" s="50">
        <f t="shared" si="3"/>
        <v>20472831</v>
      </c>
      <c r="Y52" s="50">
        <f t="shared" si="3"/>
        <v>-9125108</v>
      </c>
      <c r="Z52" s="51">
        <f>+IF(X52&lt;&gt;0,+(Y52/X52)*100,0)</f>
        <v>-44.571793710405757</v>
      </c>
      <c r="AA52" s="48">
        <f>SUM(AA49:AA51)</f>
        <v>20472831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24673289</v>
      </c>
      <c r="D54" s="54">
        <f>+D52-D53</f>
        <v>0</v>
      </c>
      <c r="E54" s="55">
        <f t="shared" si="4"/>
        <v>28895821</v>
      </c>
      <c r="F54" s="56">
        <f t="shared" si="4"/>
        <v>20472831</v>
      </c>
      <c r="G54" s="56">
        <f t="shared" si="4"/>
        <v>3076192</v>
      </c>
      <c r="H54" s="56">
        <f t="shared" si="4"/>
        <v>16011852</v>
      </c>
      <c r="I54" s="56">
        <f t="shared" si="4"/>
        <v>-13521393</v>
      </c>
      <c r="J54" s="56">
        <f t="shared" si="4"/>
        <v>5566651</v>
      </c>
      <c r="K54" s="56">
        <f t="shared" si="4"/>
        <v>1696558</v>
      </c>
      <c r="L54" s="56">
        <f t="shared" si="4"/>
        <v>2734511</v>
      </c>
      <c r="M54" s="56">
        <f t="shared" si="4"/>
        <v>-5197870</v>
      </c>
      <c r="N54" s="56">
        <f t="shared" si="4"/>
        <v>-766801</v>
      </c>
      <c r="O54" s="56">
        <f t="shared" si="4"/>
        <v>815851</v>
      </c>
      <c r="P54" s="56">
        <f t="shared" si="4"/>
        <v>307834</v>
      </c>
      <c r="Q54" s="56">
        <f t="shared" si="4"/>
        <v>6756350</v>
      </c>
      <c r="R54" s="56">
        <f t="shared" si="4"/>
        <v>7880035</v>
      </c>
      <c r="S54" s="56">
        <f t="shared" si="4"/>
        <v>1896936</v>
      </c>
      <c r="T54" s="56">
        <f t="shared" si="4"/>
        <v>-630975</v>
      </c>
      <c r="U54" s="56">
        <f t="shared" si="4"/>
        <v>-2598123</v>
      </c>
      <c r="V54" s="56">
        <f t="shared" si="4"/>
        <v>-1332162</v>
      </c>
      <c r="W54" s="56">
        <f t="shared" si="4"/>
        <v>11347723</v>
      </c>
      <c r="X54" s="56">
        <f t="shared" si="4"/>
        <v>20472831</v>
      </c>
      <c r="Y54" s="56">
        <f t="shared" si="4"/>
        <v>-9125108</v>
      </c>
      <c r="Z54" s="57">
        <f>+IF(X54&lt;&gt;0,+(Y54/X54)*100,0)</f>
        <v>-44.571793710405757</v>
      </c>
      <c r="AA54" s="54">
        <f>+AA52-AA53</f>
        <v>20472831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24673289</v>
      </c>
      <c r="D57" s="48">
        <f>SUM(D54:D56)</f>
        <v>0</v>
      </c>
      <c r="E57" s="49">
        <f t="shared" si="5"/>
        <v>28895821</v>
      </c>
      <c r="F57" s="50">
        <f t="shared" si="5"/>
        <v>20472831</v>
      </c>
      <c r="G57" s="50">
        <f t="shared" si="5"/>
        <v>3076192</v>
      </c>
      <c r="H57" s="50">
        <f t="shared" si="5"/>
        <v>16011852</v>
      </c>
      <c r="I57" s="50">
        <f t="shared" si="5"/>
        <v>-13521393</v>
      </c>
      <c r="J57" s="50">
        <f t="shared" si="5"/>
        <v>5566651</v>
      </c>
      <c r="K57" s="50">
        <f t="shared" si="5"/>
        <v>1696558</v>
      </c>
      <c r="L57" s="50">
        <f t="shared" si="5"/>
        <v>2734511</v>
      </c>
      <c r="M57" s="50">
        <f t="shared" si="5"/>
        <v>-5197870</v>
      </c>
      <c r="N57" s="50">
        <f t="shared" si="5"/>
        <v>-766801</v>
      </c>
      <c r="O57" s="50">
        <f t="shared" si="5"/>
        <v>815851</v>
      </c>
      <c r="P57" s="50">
        <f t="shared" si="5"/>
        <v>307834</v>
      </c>
      <c r="Q57" s="50">
        <f t="shared" si="5"/>
        <v>6756350</v>
      </c>
      <c r="R57" s="50">
        <f t="shared" si="5"/>
        <v>7880035</v>
      </c>
      <c r="S57" s="50">
        <f t="shared" si="5"/>
        <v>1896936</v>
      </c>
      <c r="T57" s="50">
        <f t="shared" si="5"/>
        <v>-630975</v>
      </c>
      <c r="U57" s="50">
        <f t="shared" si="5"/>
        <v>-2598123</v>
      </c>
      <c r="V57" s="50">
        <f t="shared" si="5"/>
        <v>-1332162</v>
      </c>
      <c r="W57" s="50">
        <f t="shared" si="5"/>
        <v>11347723</v>
      </c>
      <c r="X57" s="50">
        <f t="shared" si="5"/>
        <v>20472831</v>
      </c>
      <c r="Y57" s="50">
        <f t="shared" si="5"/>
        <v>-9125108</v>
      </c>
      <c r="Z57" s="51">
        <f>+IF(X57&lt;&gt;0,+(Y57/X57)*100,0)</f>
        <v>-44.571793710405757</v>
      </c>
      <c r="AA57" s="48">
        <f>SUM(AA54:AA56)</f>
        <v>20472831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24673289</v>
      </c>
      <c r="D60" s="65">
        <f>SUM(D57:D59)</f>
        <v>0</v>
      </c>
      <c r="E60" s="66">
        <f t="shared" si="6"/>
        <v>28895821</v>
      </c>
      <c r="F60" s="67">
        <f t="shared" si="6"/>
        <v>20472831</v>
      </c>
      <c r="G60" s="67">
        <f t="shared" si="6"/>
        <v>3076192</v>
      </c>
      <c r="H60" s="67">
        <f t="shared" si="6"/>
        <v>16011852</v>
      </c>
      <c r="I60" s="67">
        <f t="shared" si="6"/>
        <v>-13521393</v>
      </c>
      <c r="J60" s="67">
        <f t="shared" si="6"/>
        <v>5566651</v>
      </c>
      <c r="K60" s="67">
        <f t="shared" si="6"/>
        <v>1696558</v>
      </c>
      <c r="L60" s="67">
        <f t="shared" si="6"/>
        <v>2734511</v>
      </c>
      <c r="M60" s="67">
        <f t="shared" si="6"/>
        <v>-5197870</v>
      </c>
      <c r="N60" s="67">
        <f t="shared" si="6"/>
        <v>-766801</v>
      </c>
      <c r="O60" s="67">
        <f t="shared" si="6"/>
        <v>815851</v>
      </c>
      <c r="P60" s="67">
        <f t="shared" si="6"/>
        <v>307834</v>
      </c>
      <c r="Q60" s="67">
        <f t="shared" si="6"/>
        <v>6756350</v>
      </c>
      <c r="R60" s="67">
        <f t="shared" si="6"/>
        <v>7880035</v>
      </c>
      <c r="S60" s="67">
        <f t="shared" si="6"/>
        <v>1896936</v>
      </c>
      <c r="T60" s="67">
        <f t="shared" si="6"/>
        <v>-630975</v>
      </c>
      <c r="U60" s="67">
        <f t="shared" si="6"/>
        <v>-2598123</v>
      </c>
      <c r="V60" s="67">
        <f t="shared" si="6"/>
        <v>-1332162</v>
      </c>
      <c r="W60" s="67">
        <f t="shared" si="6"/>
        <v>11347723</v>
      </c>
      <c r="X60" s="67">
        <f t="shared" si="6"/>
        <v>20472831</v>
      </c>
      <c r="Y60" s="67">
        <f t="shared" si="6"/>
        <v>-9125108</v>
      </c>
      <c r="Z60" s="68">
        <f>+IF(X60&lt;&gt;0,+(Y60/X60)*100,0)</f>
        <v>-44.571793710405757</v>
      </c>
      <c r="AA60" s="65">
        <f>SUM(AA57:AA59)</f>
        <v>20472831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23106</v>
      </c>
      <c r="H27" s="22">
        <v>23574</v>
      </c>
      <c r="I27" s="22">
        <v>23989</v>
      </c>
      <c r="J27" s="22">
        <v>70669</v>
      </c>
      <c r="K27" s="22">
        <v>23318</v>
      </c>
      <c r="L27" s="22">
        <v>24151</v>
      </c>
      <c r="M27" s="22">
        <v>24060</v>
      </c>
      <c r="N27" s="22">
        <v>71529</v>
      </c>
      <c r="O27" s="22">
        <v>24408</v>
      </c>
      <c r="P27" s="22">
        <v>24239</v>
      </c>
      <c r="Q27" s="22">
        <v>24542</v>
      </c>
      <c r="R27" s="22">
        <v>73189</v>
      </c>
      <c r="S27" s="22">
        <v>24900</v>
      </c>
      <c r="T27" s="22">
        <v>25107</v>
      </c>
      <c r="U27" s="22">
        <v>24859</v>
      </c>
      <c r="V27" s="22">
        <v>74866</v>
      </c>
      <c r="W27" s="22">
        <v>290253</v>
      </c>
      <c r="X27" s="22"/>
      <c r="Y27" s="22">
        <v>290253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53346</v>
      </c>
      <c r="H29" s="22">
        <v>53277</v>
      </c>
      <c r="I29" s="22">
        <v>53277</v>
      </c>
      <c r="J29" s="22">
        <v>159900</v>
      </c>
      <c r="K29" s="22">
        <v>53277</v>
      </c>
      <c r="L29" s="22">
        <v>53346</v>
      </c>
      <c r="M29" s="22">
        <v>53346</v>
      </c>
      <c r="N29" s="22">
        <v>159969</v>
      </c>
      <c r="O29" s="22">
        <v>53346</v>
      </c>
      <c r="P29" s="22">
        <v>53277</v>
      </c>
      <c r="Q29" s="22">
        <v>53277</v>
      </c>
      <c r="R29" s="22">
        <v>159900</v>
      </c>
      <c r="S29" s="22">
        <v>53414</v>
      </c>
      <c r="T29" s="22">
        <v>53414</v>
      </c>
      <c r="U29" s="22">
        <v>53346</v>
      </c>
      <c r="V29" s="22">
        <v>160174</v>
      </c>
      <c r="W29" s="22">
        <v>639943</v>
      </c>
      <c r="X29" s="22"/>
      <c r="Y29" s="22">
        <v>639943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76452</v>
      </c>
      <c r="H33" s="31">
        <f t="shared" si="0"/>
        <v>76851</v>
      </c>
      <c r="I33" s="31">
        <f t="shared" si="0"/>
        <v>77266</v>
      </c>
      <c r="J33" s="31">
        <f t="shared" si="0"/>
        <v>230569</v>
      </c>
      <c r="K33" s="31">
        <f t="shared" si="0"/>
        <v>76595</v>
      </c>
      <c r="L33" s="31">
        <f t="shared" si="0"/>
        <v>77497</v>
      </c>
      <c r="M33" s="31">
        <f t="shared" si="0"/>
        <v>77406</v>
      </c>
      <c r="N33" s="31">
        <f t="shared" si="0"/>
        <v>231498</v>
      </c>
      <c r="O33" s="31">
        <f t="shared" si="0"/>
        <v>77754</v>
      </c>
      <c r="P33" s="31">
        <f t="shared" si="0"/>
        <v>77516</v>
      </c>
      <c r="Q33" s="31">
        <f t="shared" si="0"/>
        <v>77819</v>
      </c>
      <c r="R33" s="31">
        <f t="shared" si="0"/>
        <v>233089</v>
      </c>
      <c r="S33" s="31">
        <f t="shared" si="0"/>
        <v>78314</v>
      </c>
      <c r="T33" s="31">
        <f t="shared" si="0"/>
        <v>78521</v>
      </c>
      <c r="U33" s="31">
        <f t="shared" si="0"/>
        <v>78205</v>
      </c>
      <c r="V33" s="31">
        <f t="shared" si="0"/>
        <v>235040</v>
      </c>
      <c r="W33" s="31">
        <f t="shared" si="0"/>
        <v>930196</v>
      </c>
      <c r="X33" s="31">
        <f t="shared" si="0"/>
        <v>0</v>
      </c>
      <c r="Y33" s="31">
        <f t="shared" si="0"/>
        <v>930196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1766349</v>
      </c>
      <c r="F35" s="22">
        <v>1766349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1766349</v>
      </c>
      <c r="Y35" s="22">
        <v>-1766349</v>
      </c>
      <c r="Z35" s="23">
        <v>-100</v>
      </c>
      <c r="AA35" s="20">
        <v>1766349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117262131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247322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117509453</v>
      </c>
      <c r="D48" s="29">
        <f t="shared" ref="D48:Y48" si="1">SUM(D35:D47)</f>
        <v>0</v>
      </c>
      <c r="E48" s="30">
        <f t="shared" si="1"/>
        <v>1766349</v>
      </c>
      <c r="F48" s="31">
        <f t="shared" si="1"/>
        <v>1766349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1766349</v>
      </c>
      <c r="Y48" s="31">
        <f t="shared" si="1"/>
        <v>-1766349</v>
      </c>
      <c r="Z48" s="32">
        <f>+IF(X48&lt;&gt;0,+(Y48/X48)*100,0)</f>
        <v>-100</v>
      </c>
      <c r="AA48" s="29">
        <f>SUM(AA35:AA47)</f>
        <v>1766349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-117509453</v>
      </c>
      <c r="D49" s="39">
        <f t="shared" si="2"/>
        <v>0</v>
      </c>
      <c r="E49" s="40">
        <f t="shared" si="2"/>
        <v>-1766349</v>
      </c>
      <c r="F49" s="41">
        <f t="shared" si="2"/>
        <v>-1766349</v>
      </c>
      <c r="G49" s="41">
        <f t="shared" si="2"/>
        <v>76452</v>
      </c>
      <c r="H49" s="41">
        <f t="shared" si="2"/>
        <v>76851</v>
      </c>
      <c r="I49" s="41">
        <f t="shared" si="2"/>
        <v>77266</v>
      </c>
      <c r="J49" s="41">
        <f t="shared" si="2"/>
        <v>230569</v>
      </c>
      <c r="K49" s="41">
        <f t="shared" si="2"/>
        <v>76595</v>
      </c>
      <c r="L49" s="41">
        <f t="shared" si="2"/>
        <v>77497</v>
      </c>
      <c r="M49" s="41">
        <f t="shared" si="2"/>
        <v>77406</v>
      </c>
      <c r="N49" s="41">
        <f t="shared" si="2"/>
        <v>231498</v>
      </c>
      <c r="O49" s="41">
        <f t="shared" si="2"/>
        <v>77754</v>
      </c>
      <c r="P49" s="41">
        <f t="shared" si="2"/>
        <v>77516</v>
      </c>
      <c r="Q49" s="41">
        <f t="shared" si="2"/>
        <v>77819</v>
      </c>
      <c r="R49" s="41">
        <f t="shared" si="2"/>
        <v>233089</v>
      </c>
      <c r="S49" s="41">
        <f t="shared" si="2"/>
        <v>78314</v>
      </c>
      <c r="T49" s="41">
        <f t="shared" si="2"/>
        <v>78521</v>
      </c>
      <c r="U49" s="41">
        <f t="shared" si="2"/>
        <v>78205</v>
      </c>
      <c r="V49" s="41">
        <f t="shared" si="2"/>
        <v>235040</v>
      </c>
      <c r="W49" s="41">
        <f t="shared" si="2"/>
        <v>930196</v>
      </c>
      <c r="X49" s="41">
        <f t="shared" si="2"/>
        <v>-1766349</v>
      </c>
      <c r="Y49" s="41">
        <f t="shared" si="2"/>
        <v>2696545</v>
      </c>
      <c r="Z49" s="42">
        <f>+IF(X49&lt;&gt;0,+(Y49/X49)*100,0)</f>
        <v>-152.66207301048661</v>
      </c>
      <c r="AA49" s="39">
        <f>+AA33-AA48</f>
        <v>-1766349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-117509453</v>
      </c>
      <c r="D52" s="48">
        <f t="shared" si="3"/>
        <v>0</v>
      </c>
      <c r="E52" s="49">
        <f t="shared" si="3"/>
        <v>-1766349</v>
      </c>
      <c r="F52" s="50">
        <f t="shared" si="3"/>
        <v>-1766349</v>
      </c>
      <c r="G52" s="50">
        <f t="shared" si="3"/>
        <v>76452</v>
      </c>
      <c r="H52" s="50">
        <f t="shared" si="3"/>
        <v>76851</v>
      </c>
      <c r="I52" s="50">
        <f t="shared" si="3"/>
        <v>77266</v>
      </c>
      <c r="J52" s="50">
        <f t="shared" si="3"/>
        <v>230569</v>
      </c>
      <c r="K52" s="50">
        <f t="shared" si="3"/>
        <v>76595</v>
      </c>
      <c r="L52" s="50">
        <f t="shared" si="3"/>
        <v>77497</v>
      </c>
      <c r="M52" s="50">
        <f t="shared" si="3"/>
        <v>77406</v>
      </c>
      <c r="N52" s="50">
        <f t="shared" si="3"/>
        <v>231498</v>
      </c>
      <c r="O52" s="50">
        <f t="shared" si="3"/>
        <v>77754</v>
      </c>
      <c r="P52" s="50">
        <f t="shared" si="3"/>
        <v>77516</v>
      </c>
      <c r="Q52" s="50">
        <f t="shared" si="3"/>
        <v>77819</v>
      </c>
      <c r="R52" s="50">
        <f t="shared" si="3"/>
        <v>233089</v>
      </c>
      <c r="S52" s="50">
        <f t="shared" si="3"/>
        <v>78314</v>
      </c>
      <c r="T52" s="50">
        <f t="shared" si="3"/>
        <v>78521</v>
      </c>
      <c r="U52" s="50">
        <f t="shared" si="3"/>
        <v>78205</v>
      </c>
      <c r="V52" s="50">
        <f t="shared" si="3"/>
        <v>235040</v>
      </c>
      <c r="W52" s="50">
        <f t="shared" si="3"/>
        <v>930196</v>
      </c>
      <c r="X52" s="50">
        <f t="shared" si="3"/>
        <v>-1766349</v>
      </c>
      <c r="Y52" s="50">
        <f t="shared" si="3"/>
        <v>2696545</v>
      </c>
      <c r="Z52" s="51">
        <f>+IF(X52&lt;&gt;0,+(Y52/X52)*100,0)</f>
        <v>-152.66207301048661</v>
      </c>
      <c r="AA52" s="48">
        <f>SUM(AA49:AA51)</f>
        <v>-1766349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-117509453</v>
      </c>
      <c r="D54" s="54">
        <f>+D52-D53</f>
        <v>0</v>
      </c>
      <c r="E54" s="55">
        <f t="shared" si="4"/>
        <v>-1766349</v>
      </c>
      <c r="F54" s="56">
        <f t="shared" si="4"/>
        <v>-1766349</v>
      </c>
      <c r="G54" s="56">
        <f t="shared" si="4"/>
        <v>76452</v>
      </c>
      <c r="H54" s="56">
        <f t="shared" si="4"/>
        <v>76851</v>
      </c>
      <c r="I54" s="56">
        <f t="shared" si="4"/>
        <v>77266</v>
      </c>
      <c r="J54" s="56">
        <f t="shared" si="4"/>
        <v>230569</v>
      </c>
      <c r="K54" s="56">
        <f t="shared" si="4"/>
        <v>76595</v>
      </c>
      <c r="L54" s="56">
        <f t="shared" si="4"/>
        <v>77497</v>
      </c>
      <c r="M54" s="56">
        <f t="shared" si="4"/>
        <v>77406</v>
      </c>
      <c r="N54" s="56">
        <f t="shared" si="4"/>
        <v>231498</v>
      </c>
      <c r="O54" s="56">
        <f t="shared" si="4"/>
        <v>77754</v>
      </c>
      <c r="P54" s="56">
        <f t="shared" si="4"/>
        <v>77516</v>
      </c>
      <c r="Q54" s="56">
        <f t="shared" si="4"/>
        <v>77819</v>
      </c>
      <c r="R54" s="56">
        <f t="shared" si="4"/>
        <v>233089</v>
      </c>
      <c r="S54" s="56">
        <f t="shared" si="4"/>
        <v>78314</v>
      </c>
      <c r="T54" s="56">
        <f t="shared" si="4"/>
        <v>78521</v>
      </c>
      <c r="U54" s="56">
        <f t="shared" si="4"/>
        <v>78205</v>
      </c>
      <c r="V54" s="56">
        <f t="shared" si="4"/>
        <v>235040</v>
      </c>
      <c r="W54" s="56">
        <f t="shared" si="4"/>
        <v>930196</v>
      </c>
      <c r="X54" s="56">
        <f t="shared" si="4"/>
        <v>-1766349</v>
      </c>
      <c r="Y54" s="56">
        <f t="shared" si="4"/>
        <v>2696545</v>
      </c>
      <c r="Z54" s="57">
        <f>+IF(X54&lt;&gt;0,+(Y54/X54)*100,0)</f>
        <v>-152.66207301048661</v>
      </c>
      <c r="AA54" s="54">
        <f>+AA52-AA53</f>
        <v>-1766349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-117509453</v>
      </c>
      <c r="D57" s="48">
        <f>SUM(D54:D56)</f>
        <v>0</v>
      </c>
      <c r="E57" s="49">
        <f t="shared" si="5"/>
        <v>-1766349</v>
      </c>
      <c r="F57" s="50">
        <f t="shared" si="5"/>
        <v>-1766349</v>
      </c>
      <c r="G57" s="50">
        <f t="shared" si="5"/>
        <v>76452</v>
      </c>
      <c r="H57" s="50">
        <f t="shared" si="5"/>
        <v>76851</v>
      </c>
      <c r="I57" s="50">
        <f t="shared" si="5"/>
        <v>77266</v>
      </c>
      <c r="J57" s="50">
        <f t="shared" si="5"/>
        <v>230569</v>
      </c>
      <c r="K57" s="50">
        <f t="shared" si="5"/>
        <v>76595</v>
      </c>
      <c r="L57" s="50">
        <f t="shared" si="5"/>
        <v>77497</v>
      </c>
      <c r="M57" s="50">
        <f t="shared" si="5"/>
        <v>77406</v>
      </c>
      <c r="N57" s="50">
        <f t="shared" si="5"/>
        <v>231498</v>
      </c>
      <c r="O57" s="50">
        <f t="shared" si="5"/>
        <v>77754</v>
      </c>
      <c r="P57" s="50">
        <f t="shared" si="5"/>
        <v>77516</v>
      </c>
      <c r="Q57" s="50">
        <f t="shared" si="5"/>
        <v>77819</v>
      </c>
      <c r="R57" s="50">
        <f t="shared" si="5"/>
        <v>233089</v>
      </c>
      <c r="S57" s="50">
        <f t="shared" si="5"/>
        <v>78314</v>
      </c>
      <c r="T57" s="50">
        <f t="shared" si="5"/>
        <v>78521</v>
      </c>
      <c r="U57" s="50">
        <f t="shared" si="5"/>
        <v>78205</v>
      </c>
      <c r="V57" s="50">
        <f t="shared" si="5"/>
        <v>235040</v>
      </c>
      <c r="W57" s="50">
        <f t="shared" si="5"/>
        <v>930196</v>
      </c>
      <c r="X57" s="50">
        <f t="shared" si="5"/>
        <v>-1766349</v>
      </c>
      <c r="Y57" s="50">
        <f t="shared" si="5"/>
        <v>2696545</v>
      </c>
      <c r="Z57" s="51">
        <f>+IF(X57&lt;&gt;0,+(Y57/X57)*100,0)</f>
        <v>-152.66207301048661</v>
      </c>
      <c r="AA57" s="48">
        <f>SUM(AA54:AA56)</f>
        <v>-1766349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-117509453</v>
      </c>
      <c r="D60" s="65">
        <f>SUM(D57:D59)</f>
        <v>0</v>
      </c>
      <c r="E60" s="66">
        <f t="shared" si="6"/>
        <v>-1766349</v>
      </c>
      <c r="F60" s="67">
        <f t="shared" si="6"/>
        <v>-1766349</v>
      </c>
      <c r="G60" s="67">
        <f t="shared" si="6"/>
        <v>76452</v>
      </c>
      <c r="H60" s="67">
        <f t="shared" si="6"/>
        <v>76851</v>
      </c>
      <c r="I60" s="67">
        <f t="shared" si="6"/>
        <v>77266</v>
      </c>
      <c r="J60" s="67">
        <f t="shared" si="6"/>
        <v>230569</v>
      </c>
      <c r="K60" s="67">
        <f t="shared" si="6"/>
        <v>76595</v>
      </c>
      <c r="L60" s="67">
        <f t="shared" si="6"/>
        <v>77497</v>
      </c>
      <c r="M60" s="67">
        <f t="shared" si="6"/>
        <v>77406</v>
      </c>
      <c r="N60" s="67">
        <f t="shared" si="6"/>
        <v>231498</v>
      </c>
      <c r="O60" s="67">
        <f t="shared" si="6"/>
        <v>77754</v>
      </c>
      <c r="P60" s="67">
        <f t="shared" si="6"/>
        <v>77516</v>
      </c>
      <c r="Q60" s="67">
        <f t="shared" si="6"/>
        <v>77819</v>
      </c>
      <c r="R60" s="67">
        <f t="shared" si="6"/>
        <v>233089</v>
      </c>
      <c r="S60" s="67">
        <f t="shared" si="6"/>
        <v>78314</v>
      </c>
      <c r="T60" s="67">
        <f t="shared" si="6"/>
        <v>78521</v>
      </c>
      <c r="U60" s="67">
        <f t="shared" si="6"/>
        <v>78205</v>
      </c>
      <c r="V60" s="67">
        <f t="shared" si="6"/>
        <v>235040</v>
      </c>
      <c r="W60" s="67">
        <f t="shared" si="6"/>
        <v>930196</v>
      </c>
      <c r="X60" s="67">
        <f t="shared" si="6"/>
        <v>-1766349</v>
      </c>
      <c r="Y60" s="67">
        <f t="shared" si="6"/>
        <v>2696545</v>
      </c>
      <c r="Z60" s="68">
        <f>+IF(X60&lt;&gt;0,+(Y60/X60)*100,0)</f>
        <v>-152.66207301048661</v>
      </c>
      <c r="AA60" s="65">
        <f>SUM(AA57:AA59)</f>
        <v>-1766349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6D8EAC-3C5F-46CC-A991-F98B3E56553B}"/>
</file>

<file path=customXml/itemProps2.xml><?xml version="1.0" encoding="utf-8"?>
<ds:datastoreItem xmlns:ds="http://schemas.openxmlformats.org/officeDocument/2006/customXml" ds:itemID="{A51A4CB8-704C-40C2-ADA1-093F728EFE7C}"/>
</file>

<file path=customXml/itemProps3.xml><?xml version="1.0" encoding="utf-8"?>
<ds:datastoreItem xmlns:ds="http://schemas.openxmlformats.org/officeDocument/2006/customXml" ds:itemID="{8E7DC4CD-03D5-4BD2-951A-30757C97A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2025-08-28T09:41:37Z</dcterms:created>
  <dcterms:modified xsi:type="dcterms:W3CDTF">2025-08-28T09:43:46Z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